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icmanVV\Desktop\ГКПЗ 2026\Лоты\СЭЗиС\ТО электросети Н_Красносельская\"/>
    </mc:Choice>
  </mc:AlternateContent>
  <bookViews>
    <workbookView xWindow="0" yWindow="0" windowWidth="28800" windowHeight="11700"/>
  </bookViews>
  <sheets>
    <sheet name="Смета по ТСН-2001(с доп.6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доп.67'!$19:$19</definedName>
    <definedName name="_xlnm.Print_Area" localSheetId="0">'Смета по ТСН-2001(с доп.67'!$A$1:$K$47</definedName>
  </definedNames>
  <calcPr calcId="162913" calcOnSave="0"/>
</workbook>
</file>

<file path=xl/calcChain.xml><?xml version="1.0" encoding="utf-8"?>
<calcChain xmlns="http://schemas.openxmlformats.org/spreadsheetml/2006/main">
  <c r="H45" i="7" l="1"/>
  <c r="H42" i="7"/>
  <c r="C45" i="7"/>
  <c r="C42" i="7"/>
  <c r="I39" i="7"/>
  <c r="J39" i="7"/>
  <c r="I38" i="7"/>
  <c r="J38" i="7"/>
  <c r="J36" i="7"/>
  <c r="C36" i="7"/>
  <c r="J35" i="7"/>
  <c r="C35" i="7"/>
  <c r="J34" i="7"/>
  <c r="C34" i="7"/>
  <c r="J14" i="7"/>
  <c r="I14" i="7"/>
  <c r="J33" i="7"/>
  <c r="J32" i="7"/>
  <c r="A31" i="7"/>
  <c r="H27" i="7"/>
  <c r="J27" i="7"/>
  <c r="I25" i="7"/>
  <c r="H25" i="7"/>
  <c r="G25" i="7"/>
  <c r="E25" i="7"/>
  <c r="J24" i="7"/>
  <c r="E24" i="7"/>
  <c r="J23" i="7"/>
  <c r="E23" i="7"/>
  <c r="K22" i="7"/>
  <c r="J22" i="7"/>
  <c r="I22" i="7"/>
  <c r="H22" i="7"/>
  <c r="G22" i="7"/>
  <c r="F22" i="7"/>
  <c r="K21" i="7"/>
  <c r="P28" i="7" s="1"/>
  <c r="J21" i="7"/>
  <c r="I21" i="7"/>
  <c r="H21" i="7"/>
  <c r="G21" i="7"/>
  <c r="F21" i="7"/>
  <c r="V20" i="7"/>
  <c r="T20" i="7"/>
  <c r="K24" i="7" s="1"/>
  <c r="R20" i="7"/>
  <c r="K23" i="7" s="1"/>
  <c r="U20" i="7"/>
  <c r="S20" i="7"/>
  <c r="I24" i="7" s="1"/>
  <c r="Q20" i="7"/>
  <c r="I23" i="7" s="1"/>
  <c r="E20" i="7"/>
  <c r="D20" i="7"/>
  <c r="B20" i="7"/>
  <c r="A11" i="7"/>
  <c r="A6" i="7"/>
  <c r="A1" i="7"/>
  <c r="O28" i="7" l="1"/>
  <c r="H28" i="7"/>
  <c r="J26" i="7"/>
  <c r="J28" i="7"/>
  <c r="H26" i="7"/>
  <c r="A1" i="4"/>
  <c r="A2" i="4"/>
  <c r="A3" i="4"/>
  <c r="A4" i="4"/>
  <c r="A5" i="4"/>
  <c r="A6" i="4"/>
  <c r="A7" i="4"/>
  <c r="A8" i="4"/>
  <c r="A9" i="4"/>
  <c r="A10" i="4"/>
  <c r="A1" i="3"/>
  <c r="Y1" i="3"/>
  <c r="CU1" i="3"/>
  <c r="CV1" i="3"/>
  <c r="CX1" i="3"/>
  <c r="DF1" i="3" s="1"/>
  <c r="CY1" i="3"/>
  <c r="CZ1" i="3"/>
  <c r="DB1" i="3" s="1"/>
  <c r="DA1" i="3"/>
  <c r="DC1" i="3"/>
  <c r="A2" i="3"/>
  <c r="Y2" i="3"/>
  <c r="CX2" i="3"/>
  <c r="DI2" i="3" s="1"/>
  <c r="CY2" i="3"/>
  <c r="CZ2" i="3"/>
  <c r="DA2" i="3"/>
  <c r="DB2" i="3"/>
  <c r="DC2" i="3"/>
  <c r="DG2" i="3"/>
  <c r="DH2" i="3"/>
  <c r="A3" i="3"/>
  <c r="Y3" i="3"/>
  <c r="CX3" i="3" s="1"/>
  <c r="CY3" i="3"/>
  <c r="CZ3" i="3"/>
  <c r="DB3" i="3" s="1"/>
  <c r="DA3" i="3"/>
  <c r="DC3" i="3"/>
  <c r="A4" i="3"/>
  <c r="Y4" i="3"/>
  <c r="CX4" i="3"/>
  <c r="CY4" i="3"/>
  <c r="CZ4" i="3"/>
  <c r="DA4" i="3"/>
  <c r="DB4" i="3"/>
  <c r="DC4" i="3"/>
  <c r="A5" i="3"/>
  <c r="Y5" i="3"/>
  <c r="CX5" i="3"/>
  <c r="DF5" i="3" s="1"/>
  <c r="DJ5" i="3" s="1"/>
  <c r="CY5" i="3"/>
  <c r="CZ5" i="3"/>
  <c r="DB5" i="3" s="1"/>
  <c r="DA5" i="3"/>
  <c r="DC5" i="3"/>
  <c r="DI5" i="3"/>
  <c r="A6" i="3"/>
  <c r="Y6" i="3"/>
  <c r="CV6" i="3" s="1"/>
  <c r="CU6" i="3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X8" i="3"/>
  <c r="CY8" i="3"/>
  <c r="CZ8" i="3"/>
  <c r="DA8" i="3"/>
  <c r="DB8" i="3"/>
  <c r="DC8" i="3"/>
  <c r="A9" i="3"/>
  <c r="Y9" i="3"/>
  <c r="CX9" i="3"/>
  <c r="DF9" i="3" s="1"/>
  <c r="DJ9" i="3" s="1"/>
  <c r="CY9" i="3"/>
  <c r="CZ9" i="3"/>
  <c r="DB9" i="3" s="1"/>
  <c r="DA9" i="3"/>
  <c r="DC9" i="3"/>
  <c r="DI9" i="3"/>
  <c r="A10" i="3"/>
  <c r="Y10" i="3"/>
  <c r="CX10" i="3" s="1"/>
  <c r="CY10" i="3"/>
  <c r="CZ10" i="3"/>
  <c r="DB10" i="3" s="1"/>
  <c r="DA10" i="3"/>
  <c r="DC10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Q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G22" i="1"/>
  <c r="Z22" i="1"/>
  <c r="AA22" i="1"/>
  <c r="AM22" i="1"/>
  <c r="AN22" i="1"/>
  <c r="AP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Y22" i="1"/>
  <c r="BZ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B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Q24" i="1"/>
  <c r="R24" i="1"/>
  <c r="AE27" i="1" s="1"/>
  <c r="T24" i="1"/>
  <c r="AC24" i="1"/>
  <c r="P24" i="1" s="1"/>
  <c r="AD24" i="1"/>
  <c r="AE24" i="1"/>
  <c r="CR24" i="1" s="1"/>
  <c r="AF24" i="1"/>
  <c r="S24" i="1" s="1"/>
  <c r="AG24" i="1"/>
  <c r="AH24" i="1"/>
  <c r="CV24" i="1" s="1"/>
  <c r="U24" i="1" s="1"/>
  <c r="AH27" i="1" s="1"/>
  <c r="AI24" i="1"/>
  <c r="AJ24" i="1"/>
  <c r="CS24" i="1"/>
  <c r="CT24" i="1"/>
  <c r="CU24" i="1"/>
  <c r="CW24" i="1"/>
  <c r="V24" i="1" s="1"/>
  <c r="AI27" i="1" s="1"/>
  <c r="CX24" i="1"/>
  <c r="W24" i="1" s="1"/>
  <c r="AJ27" i="1" s="1"/>
  <c r="GK24" i="1"/>
  <c r="GL24" i="1"/>
  <c r="GN24" i="1"/>
  <c r="GO24" i="1"/>
  <c r="CC27" i="1" s="1"/>
  <c r="GV24" i="1"/>
  <c r="GX24" i="1"/>
  <c r="CJ27" i="1" s="1"/>
  <c r="CJ22" i="1" s="1"/>
  <c r="HC24" i="1"/>
  <c r="C25" i="1"/>
  <c r="D25" i="1"/>
  <c r="R25" i="1"/>
  <c r="GK25" i="1" s="1"/>
  <c r="S25" i="1"/>
  <c r="CY25" i="1" s="1"/>
  <c r="X25" i="1" s="1"/>
  <c r="EC27" i="1" s="1"/>
  <c r="V25" i="1"/>
  <c r="EA27" i="1" s="1"/>
  <c r="AC25" i="1"/>
  <c r="P25" i="1" s="1"/>
  <c r="AE25" i="1"/>
  <c r="AD25" i="1" s="1"/>
  <c r="AB25" i="1" s="1"/>
  <c r="AF25" i="1"/>
  <c r="AG25" i="1"/>
  <c r="AH25" i="1"/>
  <c r="CV25" i="1" s="1"/>
  <c r="U25" i="1" s="1"/>
  <c r="DZ27" i="1" s="1"/>
  <c r="AI25" i="1"/>
  <c r="CW25" i="1" s="1"/>
  <c r="AJ25" i="1"/>
  <c r="CQ25" i="1"/>
  <c r="CR25" i="1"/>
  <c r="CT25" i="1"/>
  <c r="CU25" i="1"/>
  <c r="T25" i="1" s="1"/>
  <c r="CX25" i="1"/>
  <c r="W25" i="1" s="1"/>
  <c r="EB27" i="1" s="1"/>
  <c r="DO27" i="1" s="1"/>
  <c r="GL25" i="1"/>
  <c r="FR27" i="1" s="1"/>
  <c r="GN25" i="1"/>
  <c r="GO25" i="1"/>
  <c r="GV25" i="1"/>
  <c r="HC25" i="1"/>
  <c r="GX25" i="1" s="1"/>
  <c r="GB27" i="1" s="1"/>
  <c r="GB22" i="1" s="1"/>
  <c r="B27" i="1"/>
  <c r="B22" i="1" s="1"/>
  <c r="C27" i="1"/>
  <c r="D27" i="1"/>
  <c r="D22" i="1" s="1"/>
  <c r="F27" i="1"/>
  <c r="F22" i="1" s="1"/>
  <c r="G27" i="1"/>
  <c r="AD27" i="1"/>
  <c r="AG27" i="1"/>
  <c r="AP27" i="1"/>
  <c r="F36" i="1" s="1"/>
  <c r="V16" i="2" s="1"/>
  <c r="AQ27" i="1"/>
  <c r="AQ22" i="1" s="1"/>
  <c r="BX27" i="1"/>
  <c r="AO27" i="1" s="1"/>
  <c r="BY27" i="1"/>
  <c r="BZ27" i="1"/>
  <c r="CB27" i="1"/>
  <c r="CB22" i="1" s="1"/>
  <c r="CI27" i="1"/>
  <c r="CI22" i="1" s="1"/>
  <c r="CK27" i="1"/>
  <c r="BB27" i="1" s="1"/>
  <c r="CL27" i="1"/>
  <c r="CM27" i="1"/>
  <c r="BD27" i="1" s="1"/>
  <c r="DY27" i="1"/>
  <c r="EH27" i="1"/>
  <c r="EH22" i="1" s="1"/>
  <c r="EL27" i="1"/>
  <c r="EL60" i="1" s="1"/>
  <c r="FP27" i="1"/>
  <c r="FP22" i="1" s="1"/>
  <c r="FQ27" i="1"/>
  <c r="FQ22" i="1" s="1"/>
  <c r="FT27" i="1"/>
  <c r="FT22" i="1" s="1"/>
  <c r="FU27" i="1"/>
  <c r="FU22" i="1" s="1"/>
  <c r="GC27" i="1"/>
  <c r="ET27" i="1" s="1"/>
  <c r="GD27" i="1"/>
  <c r="EU27" i="1" s="1"/>
  <c r="GE27" i="1"/>
  <c r="GE22" i="1" s="1"/>
  <c r="P36" i="1"/>
  <c r="F37" i="1"/>
  <c r="P45" i="1"/>
  <c r="F16" i="2" s="1"/>
  <c r="B60" i="1"/>
  <c r="B18" i="1" s="1"/>
  <c r="C60" i="1"/>
  <c r="C18" i="1" s="1"/>
  <c r="D60" i="1"/>
  <c r="D18" i="1" s="1"/>
  <c r="F60" i="1"/>
  <c r="F18" i="1" s="1"/>
  <c r="G60" i="1"/>
  <c r="AP60" i="1"/>
  <c r="F69" i="1" s="1"/>
  <c r="AQ60" i="1"/>
  <c r="F70" i="1"/>
  <c r="G16" i="2"/>
  <c r="F12" i="6"/>
  <c r="G12" i="6"/>
  <c r="U27" i="1" l="1"/>
  <c r="AH22" i="1"/>
  <c r="BC27" i="1"/>
  <c r="CL22" i="1"/>
  <c r="DF3" i="3"/>
  <c r="DJ3" i="3" s="1"/>
  <c r="DG3" i="3"/>
  <c r="DH3" i="3"/>
  <c r="DI3" i="3"/>
  <c r="DN27" i="1"/>
  <c r="EA22" i="1"/>
  <c r="BB60" i="1"/>
  <c r="F40" i="1"/>
  <c r="BB22" i="1"/>
  <c r="AE22" i="1"/>
  <c r="R27" i="1"/>
  <c r="DO22" i="1"/>
  <c r="P51" i="1"/>
  <c r="DO60" i="1"/>
  <c r="DF7" i="3"/>
  <c r="DJ7" i="3" s="1"/>
  <c r="DG7" i="3"/>
  <c r="DH7" i="3"/>
  <c r="DI7" i="3"/>
  <c r="DL27" i="1"/>
  <c r="DY22" i="1"/>
  <c r="BD60" i="1"/>
  <c r="F52" i="1"/>
  <c r="BD22" i="1"/>
  <c r="DG10" i="3"/>
  <c r="DF10" i="3"/>
  <c r="DJ10" i="3" s="1"/>
  <c r="DH10" i="3"/>
  <c r="DI10" i="3"/>
  <c r="EU22" i="1"/>
  <c r="EU60" i="1"/>
  <c r="P43" i="1"/>
  <c r="F31" i="1"/>
  <c r="AO60" i="1"/>
  <c r="AO22" i="1"/>
  <c r="W27" i="1"/>
  <c r="AJ22" i="1"/>
  <c r="DF8" i="3"/>
  <c r="DJ8" i="3" s="1"/>
  <c r="DG8" i="3"/>
  <c r="DH8" i="3"/>
  <c r="DI8" i="3"/>
  <c r="CC22" i="1"/>
  <c r="AT27" i="1"/>
  <c r="BA27" i="1"/>
  <c r="V27" i="1"/>
  <c r="AI22" i="1"/>
  <c r="GD22" i="1"/>
  <c r="EC22" i="1"/>
  <c r="DP27" i="1"/>
  <c r="CY24" i="1"/>
  <c r="X24" i="1" s="1"/>
  <c r="AK27" i="1" s="1"/>
  <c r="CZ24" i="1"/>
  <c r="Y24" i="1" s="1"/>
  <c r="AL27" i="1" s="1"/>
  <c r="AF27" i="1"/>
  <c r="T27" i="1"/>
  <c r="AG22" i="1"/>
  <c r="ES27" i="1"/>
  <c r="GA27" i="1"/>
  <c r="FR22" i="1"/>
  <c r="EI27" i="1"/>
  <c r="CP24" i="1"/>
  <c r="O24" i="1" s="1"/>
  <c r="AC27" i="1"/>
  <c r="P40" i="1"/>
  <c r="ET60" i="1"/>
  <c r="Q27" i="1"/>
  <c r="AD22" i="1"/>
  <c r="EL18" i="1"/>
  <c r="P78" i="1"/>
  <c r="ET22" i="1"/>
  <c r="DU27" i="1"/>
  <c r="DM27" i="1"/>
  <c r="DZ22" i="1"/>
  <c r="DF4" i="3"/>
  <c r="DJ4" i="3" s="1"/>
  <c r="DG4" i="3"/>
  <c r="DH4" i="3"/>
  <c r="DI4" i="3"/>
  <c r="DX27" i="1"/>
  <c r="AZ27" i="1"/>
  <c r="GC22" i="1"/>
  <c r="AP18" i="1"/>
  <c r="EH60" i="1"/>
  <c r="DW27" i="1"/>
  <c r="CS25" i="1"/>
  <c r="AB24" i="1"/>
  <c r="BX22" i="1"/>
  <c r="DF2" i="3"/>
  <c r="DJ2" i="3" s="1"/>
  <c r="FY27" i="1"/>
  <c r="CG27" i="1"/>
  <c r="Q25" i="1"/>
  <c r="DV27" i="1" s="1"/>
  <c r="CM22" i="1"/>
  <c r="CK22" i="1"/>
  <c r="EK27" i="1"/>
  <c r="AS27" i="1"/>
  <c r="EL22" i="1"/>
  <c r="CX6" i="3"/>
  <c r="CQ24" i="1"/>
  <c r="EG27" i="1"/>
  <c r="DI1" i="3"/>
  <c r="DJ1" i="3" s="1"/>
  <c r="CZ25" i="1"/>
  <c r="Y25" i="1" s="1"/>
  <c r="ED27" i="1" s="1"/>
  <c r="DH1" i="3"/>
  <c r="DG1" i="3"/>
  <c r="EV27" i="1"/>
  <c r="DH9" i="3"/>
  <c r="DH5" i="3"/>
  <c r="DG9" i="3"/>
  <c r="DG5" i="3"/>
  <c r="DM22" i="1" l="1"/>
  <c r="P49" i="1"/>
  <c r="DM60" i="1"/>
  <c r="X27" i="1"/>
  <c r="AK22" i="1"/>
  <c r="Y27" i="1"/>
  <c r="AL22" i="1"/>
  <c r="F39" i="1"/>
  <c r="Q22" i="1"/>
  <c r="Q60" i="1"/>
  <c r="EH18" i="1"/>
  <c r="P69" i="1"/>
  <c r="S27" i="1"/>
  <c r="AF22" i="1"/>
  <c r="FY22" i="1"/>
  <c r="EP27" i="1"/>
  <c r="F41" i="1"/>
  <c r="R22" i="1"/>
  <c r="R60" i="1"/>
  <c r="V60" i="1"/>
  <c r="F50" i="1"/>
  <c r="V22" i="1"/>
  <c r="F47" i="1"/>
  <c r="BA22" i="1"/>
  <c r="BA60" i="1"/>
  <c r="DN22" i="1"/>
  <c r="P50" i="1"/>
  <c r="DN60" i="1"/>
  <c r="AO18" i="1"/>
  <c r="F64" i="1"/>
  <c r="DI27" i="1"/>
  <c r="DV22" i="1"/>
  <c r="CG22" i="1"/>
  <c r="AX27" i="1"/>
  <c r="EV22" i="1"/>
  <c r="EV60" i="1"/>
  <c r="P52" i="1"/>
  <c r="DJ27" i="1"/>
  <c r="DW22" i="1"/>
  <c r="BB18" i="1"/>
  <c r="F73" i="1"/>
  <c r="F38" i="1"/>
  <c r="AZ22" i="1"/>
  <c r="AZ60" i="1"/>
  <c r="DI6" i="3"/>
  <c r="DJ6" i="3" s="1"/>
  <c r="DF6" i="3"/>
  <c r="DG6" i="3"/>
  <c r="DH6" i="3"/>
  <c r="P37" i="1"/>
  <c r="EI22" i="1"/>
  <c r="EI60" i="1"/>
  <c r="DL22" i="1"/>
  <c r="P48" i="1"/>
  <c r="DL60" i="1"/>
  <c r="AS22" i="1"/>
  <c r="AS60" i="1"/>
  <c r="F44" i="1"/>
  <c r="T16" i="2" s="1"/>
  <c r="GA22" i="1"/>
  <c r="ER27" i="1"/>
  <c r="EK60" i="1"/>
  <c r="P44" i="1"/>
  <c r="E16" i="2" s="1"/>
  <c r="EK22" i="1"/>
  <c r="BC60" i="1"/>
  <c r="F43" i="1"/>
  <c r="BC22" i="1"/>
  <c r="P84" i="1"/>
  <c r="DO18" i="1"/>
  <c r="CP25" i="1"/>
  <c r="O25" i="1" s="1"/>
  <c r="DH27" i="1"/>
  <c r="FW27" i="1"/>
  <c r="FZ27" i="1"/>
  <c r="DU22" i="1"/>
  <c r="FX27" i="1"/>
  <c r="DP22" i="1"/>
  <c r="DP60" i="1"/>
  <c r="P53" i="1"/>
  <c r="ED22" i="1"/>
  <c r="DQ27" i="1"/>
  <c r="ET18" i="1"/>
  <c r="P73" i="1"/>
  <c r="AT22" i="1"/>
  <c r="AT60" i="1"/>
  <c r="F45" i="1"/>
  <c r="U16" i="2" s="1"/>
  <c r="EG60" i="1"/>
  <c r="P31" i="1"/>
  <c r="EG22" i="1"/>
  <c r="DK27" i="1"/>
  <c r="DX22" i="1"/>
  <c r="P47" i="1"/>
  <c r="ES60" i="1"/>
  <c r="ES22" i="1"/>
  <c r="W60" i="1"/>
  <c r="F51" i="1"/>
  <c r="W22" i="1"/>
  <c r="P76" i="1"/>
  <c r="EU18" i="1"/>
  <c r="P27" i="1"/>
  <c r="AC22" i="1"/>
  <c r="CE27" i="1"/>
  <c r="CF27" i="1"/>
  <c r="CH27" i="1"/>
  <c r="GM24" i="1"/>
  <c r="AB27" i="1"/>
  <c r="F85" i="1"/>
  <c r="BD18" i="1"/>
  <c r="F48" i="1"/>
  <c r="T22" i="1"/>
  <c r="T60" i="1"/>
  <c r="U60" i="1"/>
  <c r="U22" i="1"/>
  <c r="F49" i="1"/>
  <c r="DK22" i="1" l="1"/>
  <c r="DK60" i="1"/>
  <c r="P42" i="1"/>
  <c r="EV18" i="1"/>
  <c r="P85" i="1"/>
  <c r="Y22" i="1"/>
  <c r="Y60" i="1"/>
  <c r="F54" i="1"/>
  <c r="T18" i="1"/>
  <c r="F81" i="1"/>
  <c r="FZ22" i="1"/>
  <c r="EQ27" i="1"/>
  <c r="AX22" i="1"/>
  <c r="F34" i="1"/>
  <c r="AX60" i="1"/>
  <c r="GM25" i="1"/>
  <c r="DT27" i="1"/>
  <c r="CA27" i="1"/>
  <c r="GP24" i="1"/>
  <c r="CD27" i="1" s="1"/>
  <c r="CF22" i="1"/>
  <c r="AW27" i="1"/>
  <c r="AZ18" i="1"/>
  <c r="F71" i="1"/>
  <c r="P38" i="1"/>
  <c r="ER60" i="1"/>
  <c r="ER22" i="1"/>
  <c r="FW22" i="1"/>
  <c r="EN27" i="1"/>
  <c r="P30" i="1"/>
  <c r="DH60" i="1"/>
  <c r="DH22" i="1"/>
  <c r="P39" i="1"/>
  <c r="DI60" i="1"/>
  <c r="DI22" i="1"/>
  <c r="EG18" i="1"/>
  <c r="P64" i="1"/>
  <c r="X60" i="1"/>
  <c r="F53" i="1"/>
  <c r="X22" i="1"/>
  <c r="P80" i="1"/>
  <c r="ES18" i="1"/>
  <c r="EI18" i="1"/>
  <c r="P70" i="1"/>
  <c r="F42" i="1"/>
  <c r="Y16" i="2" s="1"/>
  <c r="S22" i="1"/>
  <c r="S60" i="1"/>
  <c r="P83" i="1"/>
  <c r="DN18" i="1"/>
  <c r="DP18" i="1"/>
  <c r="P86" i="1"/>
  <c r="DM18" i="1"/>
  <c r="P82" i="1"/>
  <c r="EP60" i="1"/>
  <c r="P34" i="1"/>
  <c r="EP22" i="1"/>
  <c r="AT18" i="1"/>
  <c r="F78" i="1"/>
  <c r="CE22" i="1"/>
  <c r="AV27" i="1"/>
  <c r="F76" i="1"/>
  <c r="BC18" i="1"/>
  <c r="F30" i="1"/>
  <c r="P22" i="1"/>
  <c r="P60" i="1"/>
  <c r="DQ22" i="1"/>
  <c r="DQ60" i="1"/>
  <c r="P54" i="1"/>
  <c r="F84" i="1"/>
  <c r="W18" i="1"/>
  <c r="AS18" i="1"/>
  <c r="F77" i="1"/>
  <c r="DJ60" i="1"/>
  <c r="P41" i="1"/>
  <c r="DJ22" i="1"/>
  <c r="F83" i="1"/>
  <c r="V18" i="1"/>
  <c r="DL18" i="1"/>
  <c r="P81" i="1"/>
  <c r="O27" i="1"/>
  <c r="AB22" i="1"/>
  <c r="CH22" i="1"/>
  <c r="AY27" i="1"/>
  <c r="Q18" i="1"/>
  <c r="F72" i="1"/>
  <c r="BA18" i="1"/>
  <c r="F80" i="1"/>
  <c r="EK18" i="1"/>
  <c r="P77" i="1"/>
  <c r="U18" i="1"/>
  <c r="F82" i="1"/>
  <c r="EO27" i="1"/>
  <c r="FX22" i="1"/>
  <c r="F74" i="1"/>
  <c r="R18" i="1"/>
  <c r="F67" i="1" l="1"/>
  <c r="AX18" i="1"/>
  <c r="AY22" i="1"/>
  <c r="F35" i="1"/>
  <c r="AY60" i="1"/>
  <c r="FS27" i="1"/>
  <c r="GP25" i="1"/>
  <c r="FV27" i="1" s="1"/>
  <c r="P18" i="1"/>
  <c r="F63" i="1"/>
  <c r="DG27" i="1"/>
  <c r="DT22" i="1"/>
  <c r="DQ18" i="1"/>
  <c r="P87" i="1"/>
  <c r="EQ60" i="1"/>
  <c r="EQ22" i="1"/>
  <c r="P35" i="1"/>
  <c r="CA22" i="1"/>
  <c r="AR27" i="1"/>
  <c r="DI18" i="1"/>
  <c r="P72" i="1"/>
  <c r="DH18" i="1"/>
  <c r="P63" i="1"/>
  <c r="EN60" i="1"/>
  <c r="P32" i="1"/>
  <c r="EN22" i="1"/>
  <c r="AV22" i="1"/>
  <c r="F32" i="1"/>
  <c r="AV60" i="1"/>
  <c r="F87" i="1"/>
  <c r="Y18" i="1"/>
  <c r="F75" i="1"/>
  <c r="S18" i="1"/>
  <c r="F29" i="1"/>
  <c r="O22" i="1"/>
  <c r="O60" i="1"/>
  <c r="P71" i="1"/>
  <c r="ER18" i="1"/>
  <c r="EO60" i="1"/>
  <c r="P33" i="1"/>
  <c r="EO22" i="1"/>
  <c r="AW22" i="1"/>
  <c r="AW60" i="1"/>
  <c r="F33" i="1"/>
  <c r="J16" i="2"/>
  <c r="P74" i="1"/>
  <c r="DJ18" i="1"/>
  <c r="F86" i="1"/>
  <c r="X18" i="1"/>
  <c r="P75" i="1"/>
  <c r="DK18" i="1"/>
  <c r="P67" i="1"/>
  <c r="EP18" i="1"/>
  <c r="CD22" i="1"/>
  <c r="AU27" i="1"/>
  <c r="AR22" i="1" l="1"/>
  <c r="AR60" i="1"/>
  <c r="F55" i="1"/>
  <c r="F56" i="1" s="1"/>
  <c r="FV22" i="1"/>
  <c r="EM27" i="1"/>
  <c r="AU22" i="1"/>
  <c r="AU60" i="1"/>
  <c r="F46" i="1"/>
  <c r="W16" i="2" s="1"/>
  <c r="X16" i="2" s="1"/>
  <c r="AC16" i="2" s="1"/>
  <c r="F65" i="1"/>
  <c r="AV18" i="1"/>
  <c r="FS22" i="1"/>
  <c r="EJ27" i="1"/>
  <c r="F68" i="1"/>
  <c r="AY18" i="1"/>
  <c r="P66" i="1"/>
  <c r="EO18" i="1"/>
  <c r="O18" i="1"/>
  <c r="F62" i="1"/>
  <c r="P68" i="1"/>
  <c r="EQ18" i="1"/>
  <c r="DG60" i="1"/>
  <c r="P29" i="1"/>
  <c r="DG22" i="1"/>
  <c r="F66" i="1"/>
  <c r="AW18" i="1"/>
  <c r="P65" i="1"/>
  <c r="EN18" i="1"/>
  <c r="AU18" i="1" l="1"/>
  <c r="F79" i="1"/>
  <c r="P55" i="1"/>
  <c r="P56" i="1" s="1"/>
  <c r="EJ22" i="1"/>
  <c r="EJ60" i="1"/>
  <c r="P62" i="1"/>
  <c r="DG18" i="1"/>
  <c r="AR18" i="1"/>
  <c r="F88" i="1"/>
  <c r="P46" i="1"/>
  <c r="H16" i="2" s="1"/>
  <c r="I16" i="2" s="1"/>
  <c r="N16" i="2" s="1"/>
  <c r="EM60" i="1"/>
  <c r="EM22" i="1"/>
  <c r="F57" i="1"/>
  <c r="F58" i="1" s="1"/>
  <c r="EM18" i="1" l="1"/>
  <c r="P79" i="1"/>
  <c r="EJ18" i="1"/>
  <c r="P88" i="1"/>
  <c r="P57" i="1"/>
  <c r="P58" i="1"/>
</calcChain>
</file>

<file path=xl/sharedStrings.xml><?xml version="1.0" encoding="utf-8"?>
<sst xmlns="http://schemas.openxmlformats.org/spreadsheetml/2006/main" count="776" uniqueCount="162">
  <si>
    <t>Smeta.RU (Terminal)  (495) 974-1589</t>
  </si>
  <si>
    <t>_PS_</t>
  </si>
  <si>
    <t>Smeta.RU (Terminal)</t>
  </si>
  <si>
    <t/>
  </si>
  <si>
    <t>Новый объект</t>
  </si>
  <si>
    <t>Сметные нормы списания</t>
  </si>
  <si>
    <t>Коды ОКП для ТСН-2001 МГЭ Дополнение 76</t>
  </si>
  <si>
    <t>ТСН-2001 (МГЭ) Доп 76 - Ремонт</t>
  </si>
  <si>
    <t>Типовой расчет для ТСН-2001 МГЭ, Новая методика с выпуска доп. 43 (Ремонт), Доп 76</t>
  </si>
  <si>
    <t>Территориальные сметные нормативы для Москвы ТСН-2001 (МГЭ), дополнение 76</t>
  </si>
  <si>
    <t>Поправки для ТСН-2001 от 25.03.2025 г. доп.76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</si>
  <si>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</si>
  <si>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</si>
  <si>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</si>
  <si>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</si>
  <si>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14.4-107-13</t>
  </si>
  <si>
    <t>Щит осветительный групповой с установочными автоматами, категория сложности ремонта II, число групп 10</t>
  </si>
  <si>
    <t>1  ШТ.</t>
  </si>
  <si>
    <t>ТСН-2001.14. Доп. 1-42. Сб. 4, т. 107, поз. 13</t>
  </si>
  <si>
    <t>Техническое обслуживание и ремонт оборудования городского хозяйства</t>
  </si>
  <si>
    <t>ТСН-2001.14-4. 4-101...4-228</t>
  </si>
  <si>
    <t>ТСН-2001.14-4-3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</si>
  <si>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</si>
  <si>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</si>
  <si>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</si>
  <si>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</si>
  <si>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</si>
  <si>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</si>
  <si>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</si>
  <si>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</si>
  <si>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</si>
  <si>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</si>
  <si>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</si>
  <si>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</si>
  <si>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</si>
  <si>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</si>
  <si>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</si>
  <si>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</si>
  <si>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</si>
  <si>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</si>
  <si>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</si>
  <si>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</si>
  <si>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</si>
  <si>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</si>
  <si>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</si>
  <si>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</si>
  <si>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</si>
  <si>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</si>
  <si>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</si>
  <si>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</si>
  <si>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</si>
  <si>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</si>
  <si>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</si>
  <si>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</si>
  <si>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</si>
  <si>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</si>
  <si>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</si>
  <si>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</si>
  <si>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</si>
  <si>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</si>
  <si>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</si>
  <si>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</si>
  <si>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</si>
  <si>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</si>
  <si>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</si>
  <si>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</si>
  <si>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</si>
  <si>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</si>
  <si>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</si>
  <si>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</si>
  <si>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</si>
  <si>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</si>
  <si>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</si>
  <si>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</si>
  <si>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</si>
  <si>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</si>
  <si>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Итого с учетом корр. коэфф-та К-0,545</t>
  </si>
  <si>
    <t>2</t>
  </si>
  <si>
    <t>НДС 22%</t>
  </si>
  <si>
    <t>3</t>
  </si>
  <si>
    <t>Всего с учетом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</si>
  <si>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</si>
  <si>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</si>
  <si>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</si>
  <si>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</si>
  <si>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</si>
  <si>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</si>
  <si>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</si>
  <si>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</si>
  <si>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</si>
  <si>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</si>
  <si>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</si>
  <si>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</si>
  <si>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</si>
  <si>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</si>
  <si>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</si>
  <si>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</si>
  <si>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</si>
  <si>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</si>
  <si>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</si>
  <si>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</si>
  <si>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</si>
  <si>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</si>
  <si>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</si>
  <si>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</si>
  <si>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</si>
  <si>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</si>
  <si>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ремонт</t>
  </si>
  <si>
    <t>214</t>
  </si>
  <si>
    <t>Уровень цен</t>
  </si>
  <si>
    <t>_OBSM_</t>
  </si>
  <si>
    <t>9999990008</t>
  </si>
  <si>
    <t>Трудозатраты рабочих</t>
  </si>
  <si>
    <t>чел.-ч.</t>
  </si>
  <si>
    <t>1.1-1-115</t>
  </si>
  <si>
    <t>ТСН-2001.1. Доп. 1-42. Р. 1, о. 1, поз. 115</t>
  </si>
  <si>
    <t>Ветошь</t>
  </si>
  <si>
    <t>кг</t>
  </si>
  <si>
    <t>1.1-1-1577</t>
  </si>
  <si>
    <t>ТСН-2001.1 Доп. 67, Р. 1, о. 1, поз. 1577</t>
  </si>
  <si>
    <t>Эмаль пентафталевая, цветная, типа ПФ-115</t>
  </si>
  <si>
    <t>1.1-1-41</t>
  </si>
  <si>
    <t>ТСН-2001.1 Доп. 67, Р. 1, о. 1, поз. 41</t>
  </si>
  <si>
    <t>Бензин неэтилированный, марка АИ-92</t>
  </si>
  <si>
    <t>т</t>
  </si>
  <si>
    <t>1.1-1-515</t>
  </si>
  <si>
    <t>ТСН-2001.1 Доп. 67, Р. 1, о. 1, поз. 515</t>
  </si>
  <si>
    <t>Лента изоляционная, хлопчатобумажная</t>
  </si>
  <si>
    <t>(наименование стройки и/или объекта)</t>
  </si>
  <si>
    <t>(наименование работ и затрат)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</si>
  <si>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</si>
  <si>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</si>
  <si>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</si>
  <si>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</si>
  <si>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</si>
  <si>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</si>
  <si>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</si>
  <si>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</si>
  <si>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</si>
  <si>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</si>
  <si>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</si>
  <si>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</si>
  <si>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76</t>
  </si>
  <si>
    <t>№ и период сборника коэффициентов (индексов) пересчета: Коэффициенты к ТСН-2001 МГЭ, ремонт №214 I квартал 2025 года</t>
  </si>
  <si>
    <t>Всего в
ценах на
январь 2000 года,
руб.</t>
  </si>
  <si>
    <t>ЗП</t>
  </si>
  <si>
    <t>МР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</si>
  <si>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</si>
  <si>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</si>
  <si>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</si>
  <si>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</si>
  <si>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</si>
  <si>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</si>
  <si>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</si>
  <si>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</si>
  <si>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</si>
  <si>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</si>
  <si>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</si>
  <si>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</si>
  <si>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</si>
  <si>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</si>
  <si>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По техническому обследованию инженерных сетей административного здания по адресу: г. Москва, ул. Н.Красносельская, дом 6, стр.1 для нужд МВС – филиала ПАО «Россети Московский регион» в 2026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</si>
</sst>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9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164" fontId="13" fillId="0" borderId="2" xfId="0" applyNumberFormat="1" applyFont="1" applyBorder="1" applyAlignment="1">
      <alignment horizontal="right" vertical="top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164" fontId="17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6"/>
  <sheetViews>
    <sheetView tabSelected="1" topLeftCell="A19" zoomScaleNormal="100" workbookViewId="0">
      <selection activeCell="J36" sqref="J36:K3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2" t="str">
        <f>Source!B1</f>
        <v>Smeta.RU (Terminal)  (495) 974-1589</v>
      </c>
    </row>
    <row r="2" spans="1:11" ht="14.25" x14ac:dyDescent="0.2">
      <c r="A2" s="13"/>
      <c r="B2" s="13"/>
      <c r="C2" s="13"/>
      <c r="D2" s="13"/>
      <c r="E2" s="13"/>
      <c r="F2" s="13"/>
      <c r="G2" s="13"/>
      <c r="H2" s="13"/>
      <c r="I2" s="13"/>
      <c r="J2" s="38" t="s">
        <v>141</v>
      </c>
      <c r="K2" s="38"/>
    </row>
    <row r="3" spans="1:11" ht="15.75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1" t="s">
        <v>128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x14ac:dyDescent="0.25">
      <c r="A6" s="40" t="str">
        <f>CONCATENATE( "ЛОКАЛЬНАЯ СМЕТА № ",IF(Source!F20&lt;&gt;"Новая локальная смета", Source!F20, ""))</f>
        <v xml:space="preserve">ЛОКАЛЬНАЯ СМЕТА № 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4.25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57.75" customHeight="1" x14ac:dyDescent="0.25">
      <c r="A8" s="43" t="s">
        <v>161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A9" s="44" t="s">
        <v>129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4.25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x14ac:dyDescent="0.2">
      <c r="A11" s="37" t="str">
        <f>CONCATENATE( "Основание: чертежи № ", Source!J20)</f>
        <v xml:space="preserve">Основание: чертежи № 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4.25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4.25" hidden="1" x14ac:dyDescent="0.2">
      <c r="A13" s="13"/>
      <c r="B13" s="13"/>
      <c r="C13" s="13"/>
      <c r="D13" s="13"/>
      <c r="E13" s="35" t="s">
        <v>130</v>
      </c>
      <c r="F13" s="35"/>
      <c r="G13" s="35"/>
      <c r="H13" s="35"/>
      <c r="I13" s="15"/>
      <c r="J13" s="15"/>
      <c r="K13" s="13"/>
    </row>
    <row r="14" spans="1:11" ht="14.25" hidden="1" x14ac:dyDescent="0.2">
      <c r="A14" s="13"/>
      <c r="B14" s="13"/>
      <c r="C14" s="13"/>
      <c r="D14" s="13"/>
      <c r="E14" s="36" t="s">
        <v>61</v>
      </c>
      <c r="F14" s="36"/>
      <c r="G14" s="36"/>
      <c r="H14" s="36"/>
      <c r="I14" s="15">
        <f>SUM(Y20:Y33)/1000</f>
        <v>0</v>
      </c>
      <c r="J14" s="15">
        <f>SUM(Z20:Z33)/1000</f>
        <v>0</v>
      </c>
      <c r="K14" s="13" t="s">
        <v>157</v>
      </c>
    </row>
    <row r="15" spans="1:11" ht="14.25" x14ac:dyDescent="0.2">
      <c r="A15" s="13"/>
      <c r="B15" s="13"/>
      <c r="C15" s="13"/>
      <c r="D15" s="13"/>
      <c r="E15" s="13"/>
      <c r="F15" s="16"/>
      <c r="G15" s="16"/>
      <c r="H15" s="16"/>
      <c r="I15" s="15"/>
      <c r="J15" s="15"/>
      <c r="K15" s="13"/>
    </row>
    <row r="16" spans="1:11" ht="14.25" x14ac:dyDescent="0.2">
      <c r="A16" s="13" t="s">
        <v>142</v>
      </c>
      <c r="B16" s="13"/>
      <c r="C16" s="13"/>
      <c r="D16" s="13"/>
      <c r="E16" s="13"/>
      <c r="F16" s="16"/>
      <c r="G16" s="16"/>
      <c r="H16" s="16"/>
      <c r="I16" s="15"/>
      <c r="J16" s="15"/>
      <c r="K16" s="13"/>
    </row>
    <row r="17" spans="1:42" ht="28.5" x14ac:dyDescent="0.2">
      <c r="A17" s="37" t="s">
        <v>143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AP17" s="19" t="s">
        <v>143</v>
      </c>
    </row>
    <row r="18" spans="1:42" ht="99.75" x14ac:dyDescent="0.2">
      <c r="A18" s="17" t="s">
        <v>131</v>
      </c>
      <c r="B18" s="17" t="s">
        <v>132</v>
      </c>
      <c r="C18" s="17" t="s">
        <v>133</v>
      </c>
      <c r="D18" s="17" t="s">
        <v>134</v>
      </c>
      <c r="E18" s="17" t="s">
        <v>135</v>
      </c>
      <c r="F18" s="17" t="s">
        <v>136</v>
      </c>
      <c r="G18" s="18" t="s">
        <v>137</v>
      </c>
      <c r="H18" s="18" t="s">
        <v>138</v>
      </c>
      <c r="I18" s="17" t="s">
        <v>144</v>
      </c>
      <c r="J18" s="17" t="s">
        <v>139</v>
      </c>
      <c r="K18" s="17" t="s">
        <v>140</v>
      </c>
    </row>
    <row r="19" spans="1:42" ht="14.25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</row>
    <row r="20" spans="1:42" ht="42.75" x14ac:dyDescent="0.2">
      <c r="A20" s="20">
        <v>1</v>
      </c>
      <c r="B20" s="20" t="str">
        <f>Source!F24</f>
        <v>14.4-107-13</v>
      </c>
      <c r="C20" s="20" t="s">
        <v>16</v>
      </c>
      <c r="D20" s="22" t="str">
        <f>Source!H24</f>
        <v>1  ШТ.</v>
      </c>
      <c r="E20" s="21">
        <f>Source!I24</f>
        <v>64</v>
      </c>
      <c r="F20" s="24"/>
      <c r="G20" s="23"/>
      <c r="H20" s="21"/>
      <c r="I20" s="24"/>
      <c r="J20" s="21"/>
      <c r="K20" s="24"/>
      <c r="Q20">
        <f>Source!X24</f>
        <v>8286.7999999999993</v>
      </c>
      <c r="R20">
        <f>Source!X25</f>
        <v>268007.37</v>
      </c>
      <c r="S20">
        <f>Source!Y24</f>
        <v>4870.3100000000004</v>
      </c>
      <c r="T20">
        <f>Source!Y25</f>
        <v>139092.43</v>
      </c>
      <c r="U20">
        <f>ROUND((175/100)*ROUND(Source!R24, 2), 2)</f>
        <v>0</v>
      </c>
      <c r="V20">
        <f>ROUND((160/100)*ROUND(Source!R25, 2), 2)</f>
        <v>0</v>
      </c>
      <c r="AC20">
        <v>0</v>
      </c>
    </row>
    <row r="21" spans="1:42" ht="14.25" x14ac:dyDescent="0.2">
      <c r="A21" s="20"/>
      <c r="B21" s="20"/>
      <c r="C21" s="20" t="s">
        <v>145</v>
      </c>
      <c r="D21" s="22"/>
      <c r="E21" s="21"/>
      <c r="F21" s="24">
        <f>Source!AO24</f>
        <v>113.58</v>
      </c>
      <c r="G21" s="23" t="str">
        <f>Source!DG24</f>
        <v/>
      </c>
      <c r="H21" s="21">
        <f>Source!AV25</f>
        <v>1</v>
      </c>
      <c r="I21" s="24">
        <f>Source!S24</f>
        <v>7269.12</v>
      </c>
      <c r="J21" s="21">
        <f>IF(Source!BA25&lt;&gt; 0, Source!BA25, 1)</f>
        <v>46.67</v>
      </c>
      <c r="K21" s="24">
        <f>Source!S25</f>
        <v>339249.83</v>
      </c>
    </row>
    <row r="22" spans="1:42" ht="14.25" x14ac:dyDescent="0.2">
      <c r="A22" s="20"/>
      <c r="B22" s="20"/>
      <c r="C22" s="20" t="s">
        <v>146</v>
      </c>
      <c r="D22" s="22"/>
      <c r="E22" s="21"/>
      <c r="F22" s="24">
        <f>Source!AL24</f>
        <v>11.3</v>
      </c>
      <c r="G22" s="23" t="str">
        <f>Source!DD24</f>
        <v/>
      </c>
      <c r="H22" s="21">
        <f>Source!AW25</f>
        <v>1</v>
      </c>
      <c r="I22" s="24">
        <f>Source!P24</f>
        <v>723.2</v>
      </c>
      <c r="J22" s="21">
        <f>IF(Source!BC25&lt;&gt; 0, Source!BC25, 1)</f>
        <v>5.68</v>
      </c>
      <c r="K22" s="24">
        <f>Source!P25</f>
        <v>4107.78</v>
      </c>
    </row>
    <row r="23" spans="1:42" ht="14.25" x14ac:dyDescent="0.2">
      <c r="A23" s="20"/>
      <c r="B23" s="20"/>
      <c r="C23" s="20" t="s">
        <v>147</v>
      </c>
      <c r="D23" s="22" t="s">
        <v>148</v>
      </c>
      <c r="E23" s="21">
        <f>Source!DN25</f>
        <v>114</v>
      </c>
      <c r="F23" s="24"/>
      <c r="G23" s="23"/>
      <c r="H23" s="21"/>
      <c r="I23" s="24">
        <f>SUM(Q20:Q22)</f>
        <v>8286.7999999999993</v>
      </c>
      <c r="J23" s="21">
        <f>Source!BZ25</f>
        <v>79</v>
      </c>
      <c r="K23" s="24">
        <f>SUM(R20:R22)</f>
        <v>268007.37</v>
      </c>
    </row>
    <row r="24" spans="1:42" ht="14.25" x14ac:dyDescent="0.2">
      <c r="A24" s="20"/>
      <c r="B24" s="20"/>
      <c r="C24" s="20" t="s">
        <v>149</v>
      </c>
      <c r="D24" s="22" t="s">
        <v>148</v>
      </c>
      <c r="E24" s="21">
        <f>Source!DO25</f>
        <v>67</v>
      </c>
      <c r="F24" s="24"/>
      <c r="G24" s="23"/>
      <c r="H24" s="21"/>
      <c r="I24" s="24">
        <f>SUM(S20:S23)</f>
        <v>4870.3100000000004</v>
      </c>
      <c r="J24" s="21">
        <f>Source!CA25</f>
        <v>41</v>
      </c>
      <c r="K24" s="24">
        <f>SUM(T20:T23)</f>
        <v>139092.43</v>
      </c>
    </row>
    <row r="25" spans="1:42" ht="14.25" x14ac:dyDescent="0.2">
      <c r="A25" s="25"/>
      <c r="B25" s="25"/>
      <c r="C25" s="25" t="s">
        <v>150</v>
      </c>
      <c r="D25" s="26" t="s">
        <v>151</v>
      </c>
      <c r="E25" s="27">
        <f>Source!AQ24</f>
        <v>9</v>
      </c>
      <c r="F25" s="28"/>
      <c r="G25" s="29" t="str">
        <f>Source!DI24</f>
        <v/>
      </c>
      <c r="H25" s="27">
        <f>Source!AV25</f>
        <v>1</v>
      </c>
      <c r="I25" s="28">
        <f>Source!U24</f>
        <v>576</v>
      </c>
      <c r="J25" s="27"/>
      <c r="K25" s="28"/>
    </row>
    <row r="26" spans="1:42" s="11" customFormat="1" ht="14.25" x14ac:dyDescent="0.2">
      <c r="C26" s="34" t="s">
        <v>152</v>
      </c>
      <c r="H26" s="39">
        <f>I21+I22+I23+I24+0-0-0</f>
        <v>21149.43</v>
      </c>
      <c r="I26" s="39"/>
      <c r="J26" s="39">
        <f>K21+K22+K23+K24+0-0-0</f>
        <v>750457.40999999992</v>
      </c>
      <c r="K26" s="39"/>
    </row>
    <row r="27" spans="1:42" ht="15" hidden="1" x14ac:dyDescent="0.2">
      <c r="C27" s="30" t="s">
        <v>153</v>
      </c>
      <c r="H27" s="46">
        <f>0+0</f>
        <v>0</v>
      </c>
      <c r="I27" s="46"/>
      <c r="J27" s="46">
        <f>0+0</f>
        <v>0</v>
      </c>
      <c r="K27" s="46"/>
    </row>
    <row r="28" spans="1:42" ht="15" hidden="1" x14ac:dyDescent="0.2">
      <c r="C28" s="30" t="s">
        <v>154</v>
      </c>
      <c r="H28" s="46">
        <f>I21+I22+I23+I24+0</f>
        <v>21149.43</v>
      </c>
      <c r="I28" s="46"/>
      <c r="J28" s="46">
        <f>K21+K22+K23+K24+0</f>
        <v>750457.40999999992</v>
      </c>
      <c r="K28" s="46"/>
      <c r="O28" s="31">
        <f>I21+I22+I23+I24+0</f>
        <v>21149.43</v>
      </c>
      <c r="P28" s="31">
        <f>K21+K22+K23+K24+0</f>
        <v>750457.40999999992</v>
      </c>
    </row>
    <row r="31" spans="1:42" s="11" customFormat="1" ht="14.25" x14ac:dyDescent="0.2">
      <c r="A31" s="49" t="str">
        <f>CONCATENATE("Итого по локальной смете: ",IF(Source!G27&lt;&gt;"Новая локальная смета", Source!G27, ""))</f>
        <v xml:space="preserve">Итого по локальной смете: </v>
      </c>
      <c r="B31" s="49"/>
      <c r="C31" s="49"/>
      <c r="D31" s="49"/>
      <c r="E31" s="49"/>
      <c r="F31" s="49"/>
      <c r="G31" s="49"/>
      <c r="H31" s="47"/>
      <c r="I31" s="48"/>
      <c r="J31" s="47"/>
      <c r="K31" s="48"/>
    </row>
    <row r="32" spans="1:42" hidden="1" x14ac:dyDescent="0.2">
      <c r="A32" t="s">
        <v>155</v>
      </c>
      <c r="J32">
        <f>SUM(X20:X31)</f>
        <v>0</v>
      </c>
    </row>
    <row r="33" spans="1:11" hidden="1" x14ac:dyDescent="0.2">
      <c r="A33" t="s">
        <v>156</v>
      </c>
      <c r="J33">
        <f>SUM(Z20:Z32)</f>
        <v>0</v>
      </c>
    </row>
    <row r="34" spans="1:11" s="33" customFormat="1" ht="15" x14ac:dyDescent="0.25">
      <c r="C34" s="51" t="str">
        <f>Source!H56</f>
        <v>Итого с учетом корр. коэфф-та К-0,545</v>
      </c>
      <c r="D34" s="51"/>
      <c r="E34" s="51"/>
      <c r="F34" s="51"/>
      <c r="G34" s="51"/>
      <c r="H34" s="52"/>
      <c r="I34" s="52"/>
      <c r="J34" s="52">
        <f>Source!P56</f>
        <v>408999.29</v>
      </c>
      <c r="K34" s="52"/>
    </row>
    <row r="35" spans="1:11" ht="14.25" x14ac:dyDescent="0.2">
      <c r="C35" s="49" t="str">
        <f>Source!H57</f>
        <v>НДС 22%</v>
      </c>
      <c r="D35" s="49"/>
      <c r="E35" s="49"/>
      <c r="F35" s="49"/>
      <c r="G35" s="49"/>
      <c r="H35" s="50"/>
      <c r="I35" s="50"/>
      <c r="J35" s="50">
        <f>Source!P57</f>
        <v>89979.839999999997</v>
      </c>
      <c r="K35" s="50"/>
    </row>
    <row r="36" spans="1:11" ht="14.25" x14ac:dyDescent="0.2">
      <c r="C36" s="49" t="str">
        <f>Source!H58</f>
        <v>Всего с учетом НДС</v>
      </c>
      <c r="D36" s="49"/>
      <c r="E36" s="49"/>
      <c r="F36" s="49"/>
      <c r="G36" s="49"/>
      <c r="H36" s="50"/>
      <c r="I36" s="50"/>
      <c r="J36" s="50">
        <f>Source!P58</f>
        <v>498979.13</v>
      </c>
      <c r="K36" s="50"/>
    </row>
    <row r="38" spans="1:11" hidden="1" x14ac:dyDescent="0.2">
      <c r="A38" t="s">
        <v>155</v>
      </c>
      <c r="I38">
        <f>SUM(W1:W37)</f>
        <v>0</v>
      </c>
      <c r="J38">
        <f>SUM(X1:X37)</f>
        <v>0</v>
      </c>
    </row>
    <row r="39" spans="1:11" hidden="1" x14ac:dyDescent="0.2">
      <c r="A39" t="s">
        <v>156</v>
      </c>
      <c r="I39">
        <f>SUM(Y1:Y38)</f>
        <v>0</v>
      </c>
      <c r="J39">
        <f>SUM(Z1:Z38)</f>
        <v>0</v>
      </c>
    </row>
    <row r="42" spans="1:11" ht="14.25" x14ac:dyDescent="0.2">
      <c r="A42" s="53" t="s">
        <v>158</v>
      </c>
      <c r="B42" s="53"/>
      <c r="C42" s="32" t="str">
        <f>IF(Source!AC12&lt;&gt;"", Source!AC12," ")</f>
        <v xml:space="preserve"> </v>
      </c>
      <c r="D42" s="32"/>
      <c r="E42" s="32"/>
      <c r="F42" s="32"/>
      <c r="G42" s="32"/>
      <c r="H42" s="54" t="str">
        <f>IF(Source!AB12&lt;&gt;"", Source!AB12," ")</f>
        <v xml:space="preserve"> </v>
      </c>
      <c r="I42" s="54"/>
      <c r="J42" s="54"/>
      <c r="K42" s="54"/>
    </row>
    <row r="43" spans="1:11" ht="14.25" x14ac:dyDescent="0.2">
      <c r="A43" s="13"/>
      <c r="B43" s="13"/>
      <c r="C43" s="41" t="s">
        <v>159</v>
      </c>
      <c r="D43" s="41"/>
      <c r="E43" s="41"/>
      <c r="F43" s="41"/>
      <c r="G43" s="41"/>
      <c r="H43" s="13"/>
      <c r="I43" s="13"/>
      <c r="J43" s="13"/>
      <c r="K43" s="13"/>
    </row>
    <row r="44" spans="1:11" ht="14.2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4.25" x14ac:dyDescent="0.2">
      <c r="A45" s="53" t="s">
        <v>160</v>
      </c>
      <c r="B45" s="53"/>
      <c r="C45" s="32" t="str">
        <f>IF(Source!AE12&lt;&gt;"", Source!AE12," ")</f>
        <v xml:space="preserve"> </v>
      </c>
      <c r="D45" s="32"/>
      <c r="E45" s="32"/>
      <c r="F45" s="32"/>
      <c r="G45" s="32"/>
      <c r="H45" s="54" t="str">
        <f>IF(Source!AD12&lt;&gt;"", Source!AD12," ")</f>
        <v xml:space="preserve"> </v>
      </c>
      <c r="I45" s="54"/>
      <c r="J45" s="54"/>
      <c r="K45" s="54"/>
    </row>
    <row r="46" spans="1:11" ht="14.25" x14ac:dyDescent="0.2">
      <c r="A46" s="13"/>
      <c r="B46" s="13"/>
      <c r="C46" s="41" t="s">
        <v>159</v>
      </c>
      <c r="D46" s="41"/>
      <c r="E46" s="41"/>
      <c r="F46" s="41"/>
      <c r="G46" s="41"/>
      <c r="H46" s="13"/>
      <c r="I46" s="13"/>
      <c r="J46" s="13"/>
      <c r="K46" s="13"/>
    </row>
  </sheetData>
  <mergeCells count="34">
    <mergeCell ref="C46:G46"/>
    <mergeCell ref="C36:G36"/>
    <mergeCell ref="H36:I36"/>
    <mergeCell ref="J36:K36"/>
    <mergeCell ref="A31:G31"/>
    <mergeCell ref="C34:G34"/>
    <mergeCell ref="H34:I34"/>
    <mergeCell ref="J34:K34"/>
    <mergeCell ref="C35:G35"/>
    <mergeCell ref="H35:I35"/>
    <mergeCell ref="J35:K35"/>
    <mergeCell ref="A42:B42"/>
    <mergeCell ref="H42:K42"/>
    <mergeCell ref="C43:G43"/>
    <mergeCell ref="A45:B45"/>
    <mergeCell ref="H45:K45"/>
    <mergeCell ref="H27:I27"/>
    <mergeCell ref="J27:K27"/>
    <mergeCell ref="H28:I28"/>
    <mergeCell ref="J28:K28"/>
    <mergeCell ref="J31:K31"/>
    <mergeCell ref="H31:I31"/>
    <mergeCell ref="E13:H13"/>
    <mergeCell ref="E14:H14"/>
    <mergeCell ref="A17:K17"/>
    <mergeCell ref="J2:K2"/>
    <mergeCell ref="H26:I26"/>
    <mergeCell ref="J26:K26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7"/>
  <sheetViews>
    <sheetView workbookViewId="0">
      <selection activeCell="A113" sqref="A113:O1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99025323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111</v>
      </c>
      <c r="C12" s="1">
        <v>0</v>
      </c>
      <c r="D12" s="1">
        <f>ROW(A60)</f>
        <v>60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B60</f>
        <v>111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Новый объект</v>
      </c>
      <c r="H18" s="3"/>
      <c r="I18" s="3"/>
      <c r="J18" s="3"/>
      <c r="K18" s="3"/>
      <c r="L18" s="3"/>
      <c r="M18" s="3"/>
      <c r="N18" s="3"/>
      <c r="O18" s="3">
        <f t="shared" ref="O18:AT18" si="1">O60</f>
        <v>7992.32</v>
      </c>
      <c r="P18" s="3">
        <f t="shared" si="1"/>
        <v>723.2</v>
      </c>
      <c r="Q18" s="3">
        <f t="shared" si="1"/>
        <v>0</v>
      </c>
      <c r="R18" s="3">
        <f t="shared" si="1"/>
        <v>0</v>
      </c>
      <c r="S18" s="3">
        <f t="shared" si="1"/>
        <v>7269.12</v>
      </c>
      <c r="T18" s="3">
        <f t="shared" si="1"/>
        <v>0</v>
      </c>
      <c r="U18" s="3">
        <f t="shared" si="1"/>
        <v>576</v>
      </c>
      <c r="V18" s="3">
        <f t="shared" si="1"/>
        <v>0</v>
      </c>
      <c r="W18" s="3">
        <f t="shared" si="1"/>
        <v>0</v>
      </c>
      <c r="X18" s="3">
        <f t="shared" si="1"/>
        <v>8286.7999999999993</v>
      </c>
      <c r="Y18" s="3">
        <f t="shared" si="1"/>
        <v>4870.3100000000004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21149.43</v>
      </c>
      <c r="AS18" s="3">
        <f t="shared" si="1"/>
        <v>0</v>
      </c>
      <c r="AT18" s="3">
        <f t="shared" si="1"/>
        <v>0</v>
      </c>
      <c r="AU18" s="3">
        <f t="shared" ref="AU18:BZ18" si="2">AU60</f>
        <v>21149.43</v>
      </c>
      <c r="AV18" s="3">
        <f t="shared" si="2"/>
        <v>723.2</v>
      </c>
      <c r="AW18" s="3">
        <f t="shared" si="2"/>
        <v>723.2</v>
      </c>
      <c r="AX18" s="3">
        <f t="shared" si="2"/>
        <v>0</v>
      </c>
      <c r="AY18" s="3">
        <f t="shared" si="2"/>
        <v>723.2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DG60</f>
        <v>343357.61</v>
      </c>
      <c r="DH18" s="4">
        <f t="shared" si="4"/>
        <v>4107.78</v>
      </c>
      <c r="DI18" s="4">
        <f t="shared" si="4"/>
        <v>0</v>
      </c>
      <c r="DJ18" s="4">
        <f t="shared" si="4"/>
        <v>0</v>
      </c>
      <c r="DK18" s="4">
        <f t="shared" si="4"/>
        <v>339249.83</v>
      </c>
      <c r="DL18" s="4">
        <f t="shared" si="4"/>
        <v>0</v>
      </c>
      <c r="DM18" s="4">
        <f t="shared" si="4"/>
        <v>576</v>
      </c>
      <c r="DN18" s="4">
        <f t="shared" si="4"/>
        <v>0</v>
      </c>
      <c r="DO18" s="4">
        <f t="shared" si="4"/>
        <v>0</v>
      </c>
      <c r="DP18" s="4">
        <f t="shared" si="4"/>
        <v>268007.37</v>
      </c>
      <c r="DQ18" s="4">
        <f t="shared" si="4"/>
        <v>139092.43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750457.41</v>
      </c>
      <c r="EK18" s="4">
        <f t="shared" si="4"/>
        <v>0</v>
      </c>
      <c r="EL18" s="4">
        <f t="shared" si="4"/>
        <v>0</v>
      </c>
      <c r="EM18" s="4">
        <f t="shared" ref="EM18:FR18" si="5">EM60</f>
        <v>750457.41</v>
      </c>
      <c r="EN18" s="4">
        <f t="shared" si="5"/>
        <v>4107.78</v>
      </c>
      <c r="EO18" s="4">
        <f t="shared" si="5"/>
        <v>4107.78</v>
      </c>
      <c r="EP18" s="4">
        <f t="shared" si="5"/>
        <v>0</v>
      </c>
      <c r="EQ18" s="4">
        <f t="shared" si="5"/>
        <v>4107.78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O27</f>
        <v>7992.32</v>
      </c>
      <c r="P22" s="3">
        <f t="shared" si="8"/>
        <v>723.2</v>
      </c>
      <c r="Q22" s="3">
        <f t="shared" si="8"/>
        <v>0</v>
      </c>
      <c r="R22" s="3">
        <f t="shared" si="8"/>
        <v>0</v>
      </c>
      <c r="S22" s="3">
        <f t="shared" si="8"/>
        <v>7269.12</v>
      </c>
      <c r="T22" s="3">
        <f t="shared" si="8"/>
        <v>0</v>
      </c>
      <c r="U22" s="3">
        <f t="shared" si="8"/>
        <v>576</v>
      </c>
      <c r="V22" s="3">
        <f t="shared" si="8"/>
        <v>0</v>
      </c>
      <c r="W22" s="3">
        <f t="shared" si="8"/>
        <v>0</v>
      </c>
      <c r="X22" s="3">
        <f t="shared" si="8"/>
        <v>8286.7999999999993</v>
      </c>
      <c r="Y22" s="3">
        <f t="shared" si="8"/>
        <v>4870.3100000000004</v>
      </c>
      <c r="Z22" s="3">
        <f t="shared" si="8"/>
        <v>0</v>
      </c>
      <c r="AA22" s="3">
        <f t="shared" si="8"/>
        <v>0</v>
      </c>
      <c r="AB22" s="3">
        <f t="shared" si="8"/>
        <v>7992.32</v>
      </c>
      <c r="AC22" s="3">
        <f t="shared" si="8"/>
        <v>723.2</v>
      </c>
      <c r="AD22" s="3">
        <f t="shared" si="8"/>
        <v>0</v>
      </c>
      <c r="AE22" s="3">
        <f t="shared" si="8"/>
        <v>0</v>
      </c>
      <c r="AF22" s="3">
        <f t="shared" si="8"/>
        <v>7269.12</v>
      </c>
      <c r="AG22" s="3">
        <f t="shared" si="8"/>
        <v>0</v>
      </c>
      <c r="AH22" s="3">
        <f t="shared" si="8"/>
        <v>576</v>
      </c>
      <c r="AI22" s="3">
        <f t="shared" si="8"/>
        <v>0</v>
      </c>
      <c r="AJ22" s="3">
        <f t="shared" si="8"/>
        <v>0</v>
      </c>
      <c r="AK22" s="3">
        <f t="shared" si="8"/>
        <v>8286.7999999999993</v>
      </c>
      <c r="AL22" s="3">
        <f t="shared" si="8"/>
        <v>4870.3100000000004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21149.43</v>
      </c>
      <c r="AS22" s="3">
        <f t="shared" si="8"/>
        <v>0</v>
      </c>
      <c r="AT22" s="3">
        <f t="shared" si="8"/>
        <v>0</v>
      </c>
      <c r="AU22" s="3">
        <f t="shared" ref="AU22:BZ22" si="9">AU27</f>
        <v>21149.43</v>
      </c>
      <c r="AV22" s="3">
        <f t="shared" si="9"/>
        <v>723.2</v>
      </c>
      <c r="AW22" s="3">
        <f t="shared" si="9"/>
        <v>723.2</v>
      </c>
      <c r="AX22" s="3">
        <f t="shared" si="9"/>
        <v>0</v>
      </c>
      <c r="AY22" s="3">
        <f t="shared" si="9"/>
        <v>723.2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</f>
        <v>21149.43</v>
      </c>
      <c r="CB22" s="3">
        <f t="shared" si="10"/>
        <v>0</v>
      </c>
      <c r="CC22" s="3">
        <f t="shared" si="10"/>
        <v>0</v>
      </c>
      <c r="CD22" s="3">
        <f t="shared" si="10"/>
        <v>21149.43</v>
      </c>
      <c r="CE22" s="3">
        <f t="shared" si="10"/>
        <v>723.2</v>
      </c>
      <c r="CF22" s="3">
        <f t="shared" si="10"/>
        <v>723.2</v>
      </c>
      <c r="CG22" s="3">
        <f t="shared" si="10"/>
        <v>0</v>
      </c>
      <c r="CH22" s="3">
        <f t="shared" si="10"/>
        <v>723.2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</f>
        <v>343357.61</v>
      </c>
      <c r="DH22" s="4">
        <f t="shared" si="11"/>
        <v>4107.78</v>
      </c>
      <c r="DI22" s="4">
        <f t="shared" si="11"/>
        <v>0</v>
      </c>
      <c r="DJ22" s="4">
        <f t="shared" si="11"/>
        <v>0</v>
      </c>
      <c r="DK22" s="4">
        <f t="shared" si="11"/>
        <v>339249.83</v>
      </c>
      <c r="DL22" s="4">
        <f t="shared" si="11"/>
        <v>0</v>
      </c>
      <c r="DM22" s="4">
        <f t="shared" si="11"/>
        <v>576</v>
      </c>
      <c r="DN22" s="4">
        <f t="shared" si="11"/>
        <v>0</v>
      </c>
      <c r="DO22" s="4">
        <f t="shared" si="11"/>
        <v>0</v>
      </c>
      <c r="DP22" s="4">
        <f t="shared" si="11"/>
        <v>268007.37</v>
      </c>
      <c r="DQ22" s="4">
        <f t="shared" si="11"/>
        <v>139092.43</v>
      </c>
      <c r="DR22" s="4">
        <f t="shared" si="11"/>
        <v>0</v>
      </c>
      <c r="DS22" s="4">
        <f t="shared" si="11"/>
        <v>0</v>
      </c>
      <c r="DT22" s="4">
        <f t="shared" si="11"/>
        <v>343357.61</v>
      </c>
      <c r="DU22" s="4">
        <f t="shared" si="11"/>
        <v>4107.78</v>
      </c>
      <c r="DV22" s="4">
        <f t="shared" si="11"/>
        <v>0</v>
      </c>
      <c r="DW22" s="4">
        <f t="shared" si="11"/>
        <v>0</v>
      </c>
      <c r="DX22" s="4">
        <f t="shared" si="11"/>
        <v>339249.83</v>
      </c>
      <c r="DY22" s="4">
        <f t="shared" si="11"/>
        <v>0</v>
      </c>
      <c r="DZ22" s="4">
        <f t="shared" si="11"/>
        <v>576</v>
      </c>
      <c r="EA22" s="4">
        <f t="shared" si="11"/>
        <v>0</v>
      </c>
      <c r="EB22" s="4">
        <f t="shared" si="11"/>
        <v>0</v>
      </c>
      <c r="EC22" s="4">
        <f t="shared" si="11"/>
        <v>268007.37</v>
      </c>
      <c r="ED22" s="4">
        <f t="shared" si="11"/>
        <v>139092.43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750457.41</v>
      </c>
      <c r="EK22" s="4">
        <f t="shared" si="11"/>
        <v>0</v>
      </c>
      <c r="EL22" s="4">
        <f t="shared" si="11"/>
        <v>0</v>
      </c>
      <c r="EM22" s="4">
        <f t="shared" ref="EM22:FR22" si="12">EM27</f>
        <v>750457.41</v>
      </c>
      <c r="EN22" s="4">
        <f t="shared" si="12"/>
        <v>4107.78</v>
      </c>
      <c r="EO22" s="4">
        <f t="shared" si="12"/>
        <v>4107.78</v>
      </c>
      <c r="EP22" s="4">
        <f t="shared" si="12"/>
        <v>0</v>
      </c>
      <c r="EQ22" s="4">
        <f t="shared" si="12"/>
        <v>4107.78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</f>
        <v>750457.41</v>
      </c>
      <c r="FT22" s="4">
        <f t="shared" si="13"/>
        <v>0</v>
      </c>
      <c r="FU22" s="4">
        <f t="shared" si="13"/>
        <v>0</v>
      </c>
      <c r="FV22" s="4">
        <f t="shared" si="13"/>
        <v>750457.41</v>
      </c>
      <c r="FW22" s="4">
        <f t="shared" si="13"/>
        <v>4107.78</v>
      </c>
      <c r="FX22" s="4">
        <f t="shared" si="13"/>
        <v>4107.78</v>
      </c>
      <c r="FY22" s="4">
        <f t="shared" si="13"/>
        <v>0</v>
      </c>
      <c r="FZ22" s="4">
        <f t="shared" si="13"/>
        <v>4107.78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ROW(SmtRes!A5)</f>
        <v>5</v>
      </c>
      <c r="D24" s="2">
        <f>ROW(EtalonRes!A5)</f>
        <v>5</v>
      </c>
      <c r="E24" s="2" t="s">
        <v>14</v>
      </c>
      <c r="F24" s="2" t="s">
        <v>15</v>
      </c>
      <c r="G24" s="2" t="s">
        <v>16</v>
      </c>
      <c r="H24" s="2" t="s">
        <v>17</v>
      </c>
      <c r="I24" s="2">
        <v>64</v>
      </c>
      <c r="J24" s="2">
        <v>0</v>
      </c>
      <c r="K24" s="2">
        <v>64</v>
      </c>
      <c r="L24" s="2"/>
      <c r="M24" s="2"/>
      <c r="N24" s="2"/>
      <c r="O24" s="2">
        <f>ROUND(CP24,2)</f>
        <v>7992.32</v>
      </c>
      <c r="P24" s="2">
        <f>ROUND((ROUND((AC24*AW24*I24),2)*BC24),2)</f>
        <v>723.2</v>
      </c>
      <c r="Q24" s="2">
        <f>(ROUND((ROUND(((ET24)*AV24*I24),2)*BB24),2)+ROUND((ROUND(((AE24-(EU24))*AV24*I24),2)*BS24),2))</f>
        <v>0</v>
      </c>
      <c r="R24" s="2">
        <f>ROUND((ROUND((AE24*AV24*I24),2)*BS24),2)</f>
        <v>0</v>
      </c>
      <c r="S24" s="2">
        <f>ROUND((ROUND((AF24*AV24*I24),2)*BA24),2)</f>
        <v>7269.12</v>
      </c>
      <c r="T24" s="2">
        <f>ROUND(CU24*I24,2)</f>
        <v>0</v>
      </c>
      <c r="U24" s="2">
        <f>CV24*I24</f>
        <v>576</v>
      </c>
      <c r="V24" s="2">
        <f>CW24*I24</f>
        <v>0</v>
      </c>
      <c r="W24" s="2">
        <f>ROUND(CX24*I24,2)</f>
        <v>0</v>
      </c>
      <c r="X24" s="2">
        <f>ROUND(CY24,2)</f>
        <v>8286.7999999999993</v>
      </c>
      <c r="Y24" s="2">
        <f>ROUND(CZ24,2)</f>
        <v>4870.3100000000004</v>
      </c>
      <c r="Z24" s="2"/>
      <c r="AA24" s="2">
        <v>422843489</v>
      </c>
      <c r="AB24" s="2">
        <f>ROUND((AC24+AD24+AF24),6)</f>
        <v>124.88</v>
      </c>
      <c r="AC24" s="2">
        <f>ROUND((ES24),6)</f>
        <v>11.3</v>
      </c>
      <c r="AD24" s="2">
        <f>ROUND((((ET24)-(EU24))+AE24),6)</f>
        <v>0</v>
      </c>
      <c r="AE24" s="2">
        <f>ROUND((EU24),6)</f>
        <v>0</v>
      </c>
      <c r="AF24" s="2">
        <f>ROUND((EV24),6)</f>
        <v>113.58</v>
      </c>
      <c r="AG24" s="2">
        <f>ROUND((AP24),6)</f>
        <v>0</v>
      </c>
      <c r="AH24" s="2">
        <f>(EW24)</f>
        <v>9</v>
      </c>
      <c r="AI24" s="2">
        <f>(EX24)</f>
        <v>0</v>
      </c>
      <c r="AJ24" s="2">
        <f>(AS24)</f>
        <v>0</v>
      </c>
      <c r="AK24" s="2">
        <v>124.88</v>
      </c>
      <c r="AL24" s="2">
        <v>11.3</v>
      </c>
      <c r="AM24" s="2">
        <v>0</v>
      </c>
      <c r="AN24" s="2">
        <v>0</v>
      </c>
      <c r="AO24" s="2">
        <v>113.58</v>
      </c>
      <c r="AP24" s="2">
        <v>0</v>
      </c>
      <c r="AQ24" s="2">
        <v>9</v>
      </c>
      <c r="AR24" s="2">
        <v>0</v>
      </c>
      <c r="AS24" s="2">
        <v>0</v>
      </c>
      <c r="AT24" s="2">
        <v>114</v>
      </c>
      <c r="AU24" s="2">
        <v>67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18</v>
      </c>
      <c r="BK24" s="2"/>
      <c r="BL24" s="2"/>
      <c r="BM24" s="2">
        <v>752</v>
      </c>
      <c r="BN24" s="2">
        <v>0</v>
      </c>
      <c r="BO24" s="2" t="s">
        <v>3</v>
      </c>
      <c r="BP24" s="2">
        <v>0</v>
      </c>
      <c r="BQ24" s="2">
        <v>140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114</v>
      </c>
      <c r="CA24" s="2">
        <v>67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>(P24+Q24+S24)</f>
        <v>7992.32</v>
      </c>
      <c r="CQ24" s="2">
        <f>ROUND((ROUND((AC24*AW24*1),2)*BC24),2)</f>
        <v>11.3</v>
      </c>
      <c r="CR24" s="2">
        <f>(ROUND((ROUND(((ET24)*AV24*1),2)*BB24),2)+ROUND((ROUND(((AE24-(EU24))*AV24*1),2)*BS24),2))</f>
        <v>0</v>
      </c>
      <c r="CS24" s="2">
        <f>ROUND((ROUND((AE24*AV24*1),2)*BS24),2)</f>
        <v>0</v>
      </c>
      <c r="CT24" s="2">
        <f>ROUND((ROUND((AF24*AV24*1),2)*BA24),2)</f>
        <v>113.58</v>
      </c>
      <c r="CU24" s="2">
        <f>AG24</f>
        <v>0</v>
      </c>
      <c r="CV24" s="2">
        <f>(AH24*AV24)</f>
        <v>9</v>
      </c>
      <c r="CW24" s="2">
        <f>AI24</f>
        <v>0</v>
      </c>
      <c r="CX24" s="2">
        <f>AJ24</f>
        <v>0</v>
      </c>
      <c r="CY24" s="2">
        <f>((S24*BZ24)/100)</f>
        <v>8286.7968000000001</v>
      </c>
      <c r="CZ24" s="2">
        <f>((S24*CA24)/100)</f>
        <v>4870.3103999999994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17</v>
      </c>
      <c r="DW24" s="2" t="s">
        <v>17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349730715</v>
      </c>
      <c r="EF24" s="2">
        <v>140</v>
      </c>
      <c r="EG24" s="2" t="s">
        <v>19</v>
      </c>
      <c r="EH24" s="2">
        <v>0</v>
      </c>
      <c r="EI24" s="2" t="s">
        <v>3</v>
      </c>
      <c r="EJ24" s="2">
        <v>4</v>
      </c>
      <c r="EK24" s="2">
        <v>752</v>
      </c>
      <c r="EL24" s="2" t="s">
        <v>20</v>
      </c>
      <c r="EM24" s="2" t="s">
        <v>21</v>
      </c>
      <c r="EN24" s="2"/>
      <c r="EO24" s="2" t="s">
        <v>3</v>
      </c>
      <c r="EP24" s="2"/>
      <c r="EQ24" s="2">
        <v>0</v>
      </c>
      <c r="ER24" s="2">
        <v>124.88</v>
      </c>
      <c r="ES24" s="2">
        <v>11.3</v>
      </c>
      <c r="ET24" s="2">
        <v>0</v>
      </c>
      <c r="EU24" s="2">
        <v>0</v>
      </c>
      <c r="EV24" s="2">
        <v>113.58</v>
      </c>
      <c r="EW24" s="2">
        <v>9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114</v>
      </c>
      <c r="FY24" s="2">
        <v>67</v>
      </c>
      <c r="FZ24" s="2"/>
      <c r="GA24" s="2" t="s">
        <v>3</v>
      </c>
      <c r="GB24" s="2"/>
      <c r="GC24" s="2"/>
      <c r="GD24" s="2">
        <v>0</v>
      </c>
      <c r="GE24" s="2"/>
      <c r="GF24" s="2">
        <v>-1962298188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0</v>
      </c>
      <c r="GL24" s="2">
        <f>ROUND(IF(AND(BH24=3,BI24=3,FS24&lt;&gt;0),P24,0),2)</f>
        <v>0</v>
      </c>
      <c r="GM24" s="2">
        <f>ROUND(O24+X24+Y24+GK24,2)+GX24</f>
        <v>21149.43</v>
      </c>
      <c r="GN24" s="2">
        <f>IF(OR(BI24=0,BI24=1),GM24-GX24,0)</f>
        <v>0</v>
      </c>
      <c r="GO24" s="2">
        <f>IF(BI24=2,GM24-GX24,0)</f>
        <v>0</v>
      </c>
      <c r="GP24" s="2">
        <f>IF(BI24=4,GM24-GX24,0)</f>
        <v>21149.43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ROW(SmtRes!A10)</f>
        <v>10</v>
      </c>
      <c r="D25">
        <f>ROW(EtalonRes!A10)</f>
        <v>10</v>
      </c>
      <c r="E25" t="s">
        <v>14</v>
      </c>
      <c r="F25" t="s">
        <v>15</v>
      </c>
      <c r="G25" t="s">
        <v>16</v>
      </c>
      <c r="H25" t="s">
        <v>17</v>
      </c>
      <c r="I25">
        <v>64</v>
      </c>
      <c r="J25">
        <v>0</v>
      </c>
      <c r="K25">
        <v>64</v>
      </c>
      <c r="O25">
        <f>ROUND(CP25,2)</f>
        <v>343357.61</v>
      </c>
      <c r="P25">
        <f>ROUND((ROUND((AC25*AW25*I25),2)*BC25),2)</f>
        <v>4107.78</v>
      </c>
      <c r="Q25">
        <f>(ROUND((ROUND(((ET25)*AV25*I25),2)*BB25),2)+ROUND((ROUND(((AE25-(EU25))*AV25*I25),2)*BS25),2))</f>
        <v>0</v>
      </c>
      <c r="R25">
        <f>ROUND((ROUND((AE25*AV25*I25),2)*BS25),2)</f>
        <v>0</v>
      </c>
      <c r="S25">
        <f>ROUND((ROUND((AF25*AV25*I25),2)*BA25),2)</f>
        <v>339249.83</v>
      </c>
      <c r="T25">
        <f>ROUND(CU25*I25,2)</f>
        <v>0</v>
      </c>
      <c r="U25">
        <f>CV25*I25</f>
        <v>576</v>
      </c>
      <c r="V25">
        <f>CW25*I25</f>
        <v>0</v>
      </c>
      <c r="W25">
        <f>ROUND(CX25*I25,2)</f>
        <v>0</v>
      </c>
      <c r="X25">
        <f>ROUND(CY25,2)</f>
        <v>268007.37</v>
      </c>
      <c r="Y25">
        <f>ROUND(CZ25,2)</f>
        <v>139092.43</v>
      </c>
      <c r="AA25">
        <v>422843490</v>
      </c>
      <c r="AB25">
        <f>ROUND((AC25+AD25+AF25),6)</f>
        <v>124.88</v>
      </c>
      <c r="AC25">
        <f>ROUND((ES25),6)</f>
        <v>11.3</v>
      </c>
      <c r="AD25">
        <f>ROUND((((ET25)-(EU25))+AE25),6)</f>
        <v>0</v>
      </c>
      <c r="AE25">
        <f>ROUND((EU25),6)</f>
        <v>0</v>
      </c>
      <c r="AF25">
        <f>ROUND((EV25),6)</f>
        <v>113.58</v>
      </c>
      <c r="AG25">
        <f>ROUND((AP25),6)</f>
        <v>0</v>
      </c>
      <c r="AH25">
        <f>(EW25)</f>
        <v>9</v>
      </c>
      <c r="AI25">
        <f>(EX25)</f>
        <v>0</v>
      </c>
      <c r="AJ25">
        <f>(AS25)</f>
        <v>0</v>
      </c>
      <c r="AK25">
        <v>124.88</v>
      </c>
      <c r="AL25">
        <v>11.3</v>
      </c>
      <c r="AM25">
        <v>0</v>
      </c>
      <c r="AN25">
        <v>0</v>
      </c>
      <c r="AO25">
        <v>113.58</v>
      </c>
      <c r="AP25">
        <v>0</v>
      </c>
      <c r="AQ25">
        <v>9</v>
      </c>
      <c r="AR25">
        <v>0</v>
      </c>
      <c r="AS25">
        <v>0</v>
      </c>
      <c r="AT25">
        <v>79</v>
      </c>
      <c r="AU25">
        <v>41</v>
      </c>
      <c r="AV25">
        <v>1</v>
      </c>
      <c r="AW25">
        <v>1</v>
      </c>
      <c r="AZ25">
        <v>1</v>
      </c>
      <c r="BA25">
        <v>46.67</v>
      </c>
      <c r="BB25">
        <v>1</v>
      </c>
      <c r="BC25">
        <v>5.68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18</v>
      </c>
      <c r="BM25">
        <v>752</v>
      </c>
      <c r="BN25">
        <v>0</v>
      </c>
      <c r="BO25" t="s">
        <v>15</v>
      </c>
      <c r="BP25">
        <v>1</v>
      </c>
      <c r="BQ25">
        <v>140</v>
      </c>
      <c r="BR25">
        <v>0</v>
      </c>
      <c r="BS25">
        <v>46.67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79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343357.61000000004</v>
      </c>
      <c r="CQ25">
        <f>ROUND((ROUND((AC25*AW25*1),2)*BC25),2)</f>
        <v>64.180000000000007</v>
      </c>
      <c r="CR25">
        <f>(ROUND((ROUND(((ET25)*AV25*1),2)*BB25),2)+ROUND((ROUND(((AE25-(EU25))*AV25*1),2)*BS25),2))</f>
        <v>0</v>
      </c>
      <c r="CS25">
        <f>ROUND((ROUND((AE25*AV25*1),2)*BS25),2)</f>
        <v>0</v>
      </c>
      <c r="CT25">
        <f>ROUND((ROUND((AF25*AV25*1),2)*BA25),2)</f>
        <v>5300.78</v>
      </c>
      <c r="CU25">
        <f>AG25</f>
        <v>0</v>
      </c>
      <c r="CV25">
        <f>(AH25*AV25)</f>
        <v>9</v>
      </c>
      <c r="CW25">
        <f>AI25</f>
        <v>0</v>
      </c>
      <c r="CX25">
        <f>AJ25</f>
        <v>0</v>
      </c>
      <c r="CY25">
        <f>S25*(BZ25/100)</f>
        <v>268007.36570000002</v>
      </c>
      <c r="CZ25">
        <f>S25*(CA25/100)</f>
        <v>139092.43030000001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114</v>
      </c>
      <c r="DO25">
        <v>67</v>
      </c>
      <c r="DP25">
        <v>1</v>
      </c>
      <c r="DQ25">
        <v>1</v>
      </c>
      <c r="DU25">
        <v>1013</v>
      </c>
      <c r="DV25" t="s">
        <v>17</v>
      </c>
      <c r="DW25" t="s">
        <v>17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349730715</v>
      </c>
      <c r="EF25">
        <v>140</v>
      </c>
      <c r="EG25" t="s">
        <v>19</v>
      </c>
      <c r="EH25">
        <v>0</v>
      </c>
      <c r="EI25" t="s">
        <v>3</v>
      </c>
      <c r="EJ25">
        <v>4</v>
      </c>
      <c r="EK25">
        <v>752</v>
      </c>
      <c r="EL25" t="s">
        <v>20</v>
      </c>
      <c r="EM25" t="s">
        <v>21</v>
      </c>
      <c r="EO25" t="s">
        <v>3</v>
      </c>
      <c r="EQ25">
        <v>0</v>
      </c>
      <c r="ER25">
        <v>124.88</v>
      </c>
      <c r="ES25">
        <v>11.3</v>
      </c>
      <c r="ET25">
        <v>0</v>
      </c>
      <c r="EU25">
        <v>0</v>
      </c>
      <c r="EV25">
        <v>113.58</v>
      </c>
      <c r="EW25">
        <v>9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114</v>
      </c>
      <c r="FY25">
        <v>67</v>
      </c>
      <c r="GA25" t="s">
        <v>3</v>
      </c>
      <c r="GD25">
        <v>0</v>
      </c>
      <c r="GF25">
        <v>-1962298188</v>
      </c>
      <c r="GG25">
        <v>2</v>
      </c>
      <c r="GH25">
        <v>1</v>
      </c>
      <c r="GI25">
        <v>2</v>
      </c>
      <c r="GJ25">
        <v>0</v>
      </c>
      <c r="GK25">
        <f>ROUND(R25*(S12)/100,2)</f>
        <v>0</v>
      </c>
      <c r="GL25">
        <f>ROUND(IF(AND(BH25=3,BI25=3,FS25&lt;&gt;0),P25,0),2)</f>
        <v>0</v>
      </c>
      <c r="GM25">
        <f>ROUND(O25+X25+Y25+GK25,2)+GX25</f>
        <v>750457.41</v>
      </c>
      <c r="GN25">
        <f>IF(OR(BI25=0,BI25=1),GM25-GX25,0)</f>
        <v>0</v>
      </c>
      <c r="GO25">
        <f>IF(BI25=2,GM25-GX25,0)</f>
        <v>0</v>
      </c>
      <c r="GP25">
        <f>IF(BI25=4,GM25-GX25,0)</f>
        <v>750457.41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7" spans="1:255" x14ac:dyDescent="0.2">
      <c r="A27" s="3">
        <v>51</v>
      </c>
      <c r="B27" s="3">
        <f>B20</f>
        <v>1</v>
      </c>
      <c r="C27" s="3">
        <f>A20</f>
        <v>3</v>
      </c>
      <c r="D27" s="3">
        <f>ROW(A20)</f>
        <v>20</v>
      </c>
      <c r="E27" s="3"/>
      <c r="F27" s="3" t="str">
        <f>IF(F20&lt;&gt;"",F20,"")</f>
        <v>Новая локальная смета</v>
      </c>
      <c r="G27" s="3" t="str">
        <f>IF(G20&lt;&gt;"",G20,"")</f>
        <v>Новая локальная смета</v>
      </c>
      <c r="H27" s="3">
        <v>0</v>
      </c>
      <c r="I27" s="3"/>
      <c r="J27" s="3"/>
      <c r="K27" s="3"/>
      <c r="L27" s="3"/>
      <c r="M27" s="3"/>
      <c r="N27" s="3"/>
      <c r="O27" s="3">
        <f t="shared" ref="O27:T27" si="14">ROUND(AB27,2)</f>
        <v>7992.32</v>
      </c>
      <c r="P27" s="3">
        <f t="shared" si="14"/>
        <v>723.2</v>
      </c>
      <c r="Q27" s="3">
        <f t="shared" si="14"/>
        <v>0</v>
      </c>
      <c r="R27" s="3">
        <f t="shared" si="14"/>
        <v>0</v>
      </c>
      <c r="S27" s="3">
        <f t="shared" si="14"/>
        <v>7269.12</v>
      </c>
      <c r="T27" s="3">
        <f t="shared" si="14"/>
        <v>0</v>
      </c>
      <c r="U27" s="3">
        <f>AH27</f>
        <v>576</v>
      </c>
      <c r="V27" s="3">
        <f>AI27</f>
        <v>0</v>
      </c>
      <c r="W27" s="3">
        <f>ROUND(AJ27,2)</f>
        <v>0</v>
      </c>
      <c r="X27" s="3">
        <f>ROUND(AK27,2)</f>
        <v>8286.7999999999993</v>
      </c>
      <c r="Y27" s="3">
        <f>ROUND(AL27,2)</f>
        <v>4870.3100000000004</v>
      </c>
      <c r="Z27" s="3"/>
      <c r="AA27" s="3"/>
      <c r="AB27" s="3">
        <f>ROUND(SUMIF(AA24:AA25,"=422843489",O24:O25),2)</f>
        <v>7992.32</v>
      </c>
      <c r="AC27" s="3">
        <f>ROUND(SUMIF(AA24:AA25,"=422843489",P24:P25),2)</f>
        <v>723.2</v>
      </c>
      <c r="AD27" s="3">
        <f>ROUND(SUMIF(AA24:AA25,"=422843489",Q24:Q25),2)</f>
        <v>0</v>
      </c>
      <c r="AE27" s="3">
        <f>ROUND(SUMIF(AA24:AA25,"=422843489",R24:R25),2)</f>
        <v>0</v>
      </c>
      <c r="AF27" s="3">
        <f>ROUND(SUMIF(AA24:AA25,"=422843489",S24:S25),2)</f>
        <v>7269.12</v>
      </c>
      <c r="AG27" s="3">
        <f>ROUND(SUMIF(AA24:AA25,"=422843489",T24:T25),2)</f>
        <v>0</v>
      </c>
      <c r="AH27" s="3">
        <f>SUMIF(AA24:AA25,"=422843489",U24:U25)</f>
        <v>576</v>
      </c>
      <c r="AI27" s="3">
        <f>SUMIF(AA24:AA25,"=422843489",V24:V25)</f>
        <v>0</v>
      </c>
      <c r="AJ27" s="3">
        <f>ROUND(SUMIF(AA24:AA25,"=422843489",W24:W25),2)</f>
        <v>0</v>
      </c>
      <c r="AK27" s="3">
        <f>ROUND(SUMIF(AA24:AA25,"=422843489",X24:X25),2)</f>
        <v>8286.7999999999993</v>
      </c>
      <c r="AL27" s="3">
        <f>ROUND(SUMIF(AA24:AA25,"=422843489",Y24:Y25),2)</f>
        <v>4870.3100000000004</v>
      </c>
      <c r="AM27" s="3"/>
      <c r="AN27" s="3"/>
      <c r="AO27" s="3">
        <f t="shared" ref="AO27:BD27" si="15">ROUND(BX27,2)</f>
        <v>0</v>
      </c>
      <c r="AP27" s="3">
        <f t="shared" si="15"/>
        <v>0</v>
      </c>
      <c r="AQ27" s="3">
        <f t="shared" si="15"/>
        <v>0</v>
      </c>
      <c r="AR27" s="3">
        <f t="shared" si="15"/>
        <v>21149.43</v>
      </c>
      <c r="AS27" s="3">
        <f t="shared" si="15"/>
        <v>0</v>
      </c>
      <c r="AT27" s="3">
        <f t="shared" si="15"/>
        <v>0</v>
      </c>
      <c r="AU27" s="3">
        <f t="shared" si="15"/>
        <v>21149.43</v>
      </c>
      <c r="AV27" s="3">
        <f t="shared" si="15"/>
        <v>723.2</v>
      </c>
      <c r="AW27" s="3">
        <f t="shared" si="15"/>
        <v>723.2</v>
      </c>
      <c r="AX27" s="3">
        <f t="shared" si="15"/>
        <v>0</v>
      </c>
      <c r="AY27" s="3">
        <f t="shared" si="15"/>
        <v>723.2</v>
      </c>
      <c r="AZ27" s="3">
        <f t="shared" si="15"/>
        <v>0</v>
      </c>
      <c r="BA27" s="3">
        <f t="shared" si="15"/>
        <v>0</v>
      </c>
      <c r="BB27" s="3">
        <f t="shared" si="15"/>
        <v>0</v>
      </c>
      <c r="BC27" s="3">
        <f t="shared" si="15"/>
        <v>0</v>
      </c>
      <c r="BD27" s="3">
        <f t="shared" si="15"/>
        <v>0</v>
      </c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>
        <f>ROUND(SUMIF(AA24:AA25,"=422843489",FQ24:FQ25),2)</f>
        <v>0</v>
      </c>
      <c r="BY27" s="3">
        <f>ROUND(SUMIF(AA24:AA25,"=422843489",FR24:FR25),2)</f>
        <v>0</v>
      </c>
      <c r="BZ27" s="3">
        <f>ROUND(SUMIF(AA24:AA25,"=422843489",GL24:GL25),2)</f>
        <v>0</v>
      </c>
      <c r="CA27" s="3">
        <f>ROUND(SUMIF(AA24:AA25,"=422843489",GM24:GM25),2)</f>
        <v>21149.43</v>
      </c>
      <c r="CB27" s="3">
        <f>ROUND(SUMIF(AA24:AA25,"=422843489",GN24:GN25),2)</f>
        <v>0</v>
      </c>
      <c r="CC27" s="3">
        <f>ROUND(SUMIF(AA24:AA25,"=422843489",GO24:GO25),2)</f>
        <v>0</v>
      </c>
      <c r="CD27" s="3">
        <f>ROUND(SUMIF(AA24:AA25,"=422843489",GP24:GP25),2)</f>
        <v>21149.43</v>
      </c>
      <c r="CE27" s="3">
        <f>AC27-BX27</f>
        <v>723.2</v>
      </c>
      <c r="CF27" s="3">
        <f>AC27-BY27</f>
        <v>723.2</v>
      </c>
      <c r="CG27" s="3">
        <f>BX27-BZ27</f>
        <v>0</v>
      </c>
      <c r="CH27" s="3">
        <f>AC27-BX27-BY27+BZ27</f>
        <v>723.2</v>
      </c>
      <c r="CI27" s="3">
        <f>BY27-BZ27</f>
        <v>0</v>
      </c>
      <c r="CJ27" s="3">
        <f>ROUND(SUMIF(AA24:AA25,"=422843489",GX24:GX25),2)</f>
        <v>0</v>
      </c>
      <c r="CK27" s="3">
        <f>ROUND(SUMIF(AA24:AA25,"=422843489",GY24:GY25),2)</f>
        <v>0</v>
      </c>
      <c r="CL27" s="3">
        <f>ROUND(SUMIF(AA24:AA25,"=422843489",GZ24:GZ25),2)</f>
        <v>0</v>
      </c>
      <c r="CM27" s="3">
        <f>ROUND(SUMIF(AA24:AA25,"=422843489",HD24:HD25),2)</f>
        <v>0</v>
      </c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4">
        <f t="shared" ref="DG27:DL27" si="16">ROUND(DT27,2)</f>
        <v>343357.61</v>
      </c>
      <c r="DH27" s="4">
        <f t="shared" si="16"/>
        <v>4107.78</v>
      </c>
      <c r="DI27" s="4">
        <f t="shared" si="16"/>
        <v>0</v>
      </c>
      <c r="DJ27" s="4">
        <f t="shared" si="16"/>
        <v>0</v>
      </c>
      <c r="DK27" s="4">
        <f t="shared" si="16"/>
        <v>339249.83</v>
      </c>
      <c r="DL27" s="4">
        <f t="shared" si="16"/>
        <v>0</v>
      </c>
      <c r="DM27" s="4">
        <f>DZ27</f>
        <v>576</v>
      </c>
      <c r="DN27" s="4">
        <f>EA27</f>
        <v>0</v>
      </c>
      <c r="DO27" s="4">
        <f>ROUND(EB27,2)</f>
        <v>0</v>
      </c>
      <c r="DP27" s="4">
        <f>ROUND(EC27,2)</f>
        <v>268007.37</v>
      </c>
      <c r="DQ27" s="4">
        <f>ROUND(ED27,2)</f>
        <v>139092.43</v>
      </c>
      <c r="DR27" s="4"/>
      <c r="DS27" s="4"/>
      <c r="DT27" s="4">
        <f>ROUND(SUMIF(AA24:AA25,"=422843490",O24:O25),2)</f>
        <v>343357.61</v>
      </c>
      <c r="DU27" s="4">
        <f>ROUND(SUMIF(AA24:AA25,"=422843490",P24:P25),2)</f>
        <v>4107.78</v>
      </c>
      <c r="DV27" s="4">
        <f>ROUND(SUMIF(AA24:AA25,"=422843490",Q24:Q25),2)</f>
        <v>0</v>
      </c>
      <c r="DW27" s="4">
        <f>ROUND(SUMIF(AA24:AA25,"=422843490",R24:R25),2)</f>
        <v>0</v>
      </c>
      <c r="DX27" s="4">
        <f>ROUND(SUMIF(AA24:AA25,"=422843490",S24:S25),2)</f>
        <v>339249.83</v>
      </c>
      <c r="DY27" s="4">
        <f>ROUND(SUMIF(AA24:AA25,"=422843490",T24:T25),2)</f>
        <v>0</v>
      </c>
      <c r="DZ27" s="4">
        <f>SUMIF(AA24:AA25,"=422843490",U24:U25)</f>
        <v>576</v>
      </c>
      <c r="EA27" s="4">
        <f>SUMIF(AA24:AA25,"=422843490",V24:V25)</f>
        <v>0</v>
      </c>
      <c r="EB27" s="4">
        <f>ROUND(SUMIF(AA24:AA25,"=422843490",W24:W25),2)</f>
        <v>0</v>
      </c>
      <c r="EC27" s="4">
        <f>ROUND(SUMIF(AA24:AA25,"=422843490",X24:X25),2)</f>
        <v>268007.37</v>
      </c>
      <c r="ED27" s="4">
        <f>ROUND(SUMIF(AA24:AA25,"=422843490",Y24:Y25),2)</f>
        <v>139092.43</v>
      </c>
      <c r="EE27" s="4"/>
      <c r="EF27" s="4"/>
      <c r="EG27" s="4">
        <f t="shared" ref="EG27:EV27" si="17">ROUND(FP27,2)</f>
        <v>0</v>
      </c>
      <c r="EH27" s="4">
        <f t="shared" si="17"/>
        <v>0</v>
      </c>
      <c r="EI27" s="4">
        <f t="shared" si="17"/>
        <v>0</v>
      </c>
      <c r="EJ27" s="4">
        <f t="shared" si="17"/>
        <v>750457.41</v>
      </c>
      <c r="EK27" s="4">
        <f t="shared" si="17"/>
        <v>0</v>
      </c>
      <c r="EL27" s="4">
        <f t="shared" si="17"/>
        <v>0</v>
      </c>
      <c r="EM27" s="4">
        <f t="shared" si="17"/>
        <v>750457.41</v>
      </c>
      <c r="EN27" s="4">
        <f t="shared" si="17"/>
        <v>4107.78</v>
      </c>
      <c r="EO27" s="4">
        <f t="shared" si="17"/>
        <v>4107.78</v>
      </c>
      <c r="EP27" s="4">
        <f t="shared" si="17"/>
        <v>0</v>
      </c>
      <c r="EQ27" s="4">
        <f t="shared" si="17"/>
        <v>4107.78</v>
      </c>
      <c r="ER27" s="4">
        <f t="shared" si="17"/>
        <v>0</v>
      </c>
      <c r="ES27" s="4">
        <f t="shared" si="17"/>
        <v>0</v>
      </c>
      <c r="ET27" s="4">
        <f t="shared" si="17"/>
        <v>0</v>
      </c>
      <c r="EU27" s="4">
        <f t="shared" si="17"/>
        <v>0</v>
      </c>
      <c r="EV27" s="4">
        <f t="shared" si="17"/>
        <v>0</v>
      </c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>
        <f>ROUND(SUMIF(AA24:AA25,"=422843490",FQ24:FQ25),2)</f>
        <v>0</v>
      </c>
      <c r="FQ27" s="4">
        <f>ROUND(SUMIF(AA24:AA25,"=422843490",FR24:FR25),2)</f>
        <v>0</v>
      </c>
      <c r="FR27" s="4">
        <f>ROUND(SUMIF(AA24:AA25,"=422843490",GL24:GL25),2)</f>
        <v>0</v>
      </c>
      <c r="FS27" s="4">
        <f>ROUND(SUMIF(AA24:AA25,"=422843490",GM24:GM25),2)</f>
        <v>750457.41</v>
      </c>
      <c r="FT27" s="4">
        <f>ROUND(SUMIF(AA24:AA25,"=422843490",GN24:GN25),2)</f>
        <v>0</v>
      </c>
      <c r="FU27" s="4">
        <f>ROUND(SUMIF(AA24:AA25,"=422843490",GO24:GO25),2)</f>
        <v>0</v>
      </c>
      <c r="FV27" s="4">
        <f>ROUND(SUMIF(AA24:AA25,"=422843490",GP24:GP25),2)</f>
        <v>750457.41</v>
      </c>
      <c r="FW27" s="4">
        <f>DU27-FP27</f>
        <v>4107.78</v>
      </c>
      <c r="FX27" s="4">
        <f>DU27-FQ27</f>
        <v>4107.78</v>
      </c>
      <c r="FY27" s="4">
        <f>FP27-FR27</f>
        <v>0</v>
      </c>
      <c r="FZ27" s="4">
        <f>DU27-FP27-FQ27+FR27</f>
        <v>4107.78</v>
      </c>
      <c r="GA27" s="4">
        <f>FQ27-FR27</f>
        <v>0</v>
      </c>
      <c r="GB27" s="4">
        <f>ROUND(SUMIF(AA24:AA25,"=422843490",GX24:GX25),2)</f>
        <v>0</v>
      </c>
      <c r="GC27" s="4">
        <f>ROUND(SUMIF(AA24:AA25,"=422843490",GY24:GY25),2)</f>
        <v>0</v>
      </c>
      <c r="GD27" s="4">
        <f>ROUND(SUMIF(AA24:AA25,"=422843490",GZ24:GZ25),2)</f>
        <v>0</v>
      </c>
      <c r="GE27" s="4">
        <f>ROUND(SUMIF(AA24:AA25,"=422843490",HD24:HD25),2)</f>
        <v>0</v>
      </c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>
        <v>0</v>
      </c>
    </row>
    <row r="29" spans="1:255" x14ac:dyDescent="0.2">
      <c r="A29" s="5">
        <v>50</v>
      </c>
      <c r="B29" s="5">
        <v>0</v>
      </c>
      <c r="C29" s="5">
        <v>0</v>
      </c>
      <c r="D29" s="5">
        <v>1</v>
      </c>
      <c r="E29" s="5">
        <v>201</v>
      </c>
      <c r="F29" s="5">
        <f>ROUND(Source!O27,O29)</f>
        <v>7992.32</v>
      </c>
      <c r="G29" s="5" t="s">
        <v>22</v>
      </c>
      <c r="H29" s="5" t="s">
        <v>23</v>
      </c>
      <c r="I29" s="5"/>
      <c r="J29" s="5"/>
      <c r="K29" s="5">
        <v>201</v>
      </c>
      <c r="L29" s="5">
        <v>1</v>
      </c>
      <c r="M29" s="5">
        <v>3</v>
      </c>
      <c r="N29" s="5" t="s">
        <v>3</v>
      </c>
      <c r="O29" s="5">
        <v>2</v>
      </c>
      <c r="P29" s="5">
        <f>ROUND(Source!DG27,O29)</f>
        <v>343357.61</v>
      </c>
      <c r="Q29" s="5"/>
      <c r="R29" s="5"/>
      <c r="S29" s="5"/>
      <c r="T29" s="5"/>
      <c r="U29" s="5"/>
      <c r="V29" s="5"/>
      <c r="W29" s="5">
        <v>7992.32</v>
      </c>
      <c r="X29" s="5">
        <v>1</v>
      </c>
      <c r="Y29" s="5">
        <v>7992.32</v>
      </c>
      <c r="Z29" s="5">
        <v>343357.61</v>
      </c>
      <c r="AA29" s="5">
        <v>1</v>
      </c>
      <c r="AB29" s="5">
        <v>343357.61</v>
      </c>
    </row>
    <row r="30" spans="1:255" x14ac:dyDescent="0.2">
      <c r="A30" s="5">
        <v>50</v>
      </c>
      <c r="B30" s="5">
        <v>0</v>
      </c>
      <c r="C30" s="5">
        <v>0</v>
      </c>
      <c r="D30" s="5">
        <v>1</v>
      </c>
      <c r="E30" s="5">
        <v>202</v>
      </c>
      <c r="F30" s="5">
        <f>ROUND(Source!P27,O30)</f>
        <v>723.2</v>
      </c>
      <c r="G30" s="5" t="s">
        <v>24</v>
      </c>
      <c r="H30" s="5" t="s">
        <v>25</v>
      </c>
      <c r="I30" s="5"/>
      <c r="J30" s="5"/>
      <c r="K30" s="5">
        <v>202</v>
      </c>
      <c r="L30" s="5">
        <v>2</v>
      </c>
      <c r="M30" s="5">
        <v>3</v>
      </c>
      <c r="N30" s="5" t="s">
        <v>3</v>
      </c>
      <c r="O30" s="5">
        <v>2</v>
      </c>
      <c r="P30" s="5">
        <f>ROUND(Source!DH27,O30)</f>
        <v>4107.78</v>
      </c>
      <c r="Q30" s="5"/>
      <c r="R30" s="5"/>
      <c r="S30" s="5"/>
      <c r="T30" s="5"/>
      <c r="U30" s="5"/>
      <c r="V30" s="5"/>
      <c r="W30" s="5">
        <v>723.2</v>
      </c>
      <c r="X30" s="5">
        <v>1</v>
      </c>
      <c r="Y30" s="5">
        <v>723.2</v>
      </c>
      <c r="Z30" s="5">
        <v>4107.78</v>
      </c>
      <c r="AA30" s="5">
        <v>1</v>
      </c>
      <c r="AB30" s="5">
        <v>4107.78</v>
      </c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222</v>
      </c>
      <c r="F31" s="5">
        <f>ROUND(Source!AO27,O31)</f>
        <v>0</v>
      </c>
      <c r="G31" s="5" t="s">
        <v>26</v>
      </c>
      <c r="H31" s="5" t="s">
        <v>27</v>
      </c>
      <c r="I31" s="5"/>
      <c r="J31" s="5"/>
      <c r="K31" s="5">
        <v>222</v>
      </c>
      <c r="L31" s="5">
        <v>3</v>
      </c>
      <c r="M31" s="5">
        <v>3</v>
      </c>
      <c r="N31" s="5" t="s">
        <v>3</v>
      </c>
      <c r="O31" s="5">
        <v>2</v>
      </c>
      <c r="P31" s="5">
        <f>ROUND(Source!EG27,O31)</f>
        <v>0</v>
      </c>
      <c r="Q31" s="5"/>
      <c r="R31" s="5"/>
      <c r="S31" s="5"/>
      <c r="T31" s="5"/>
      <c r="U31" s="5"/>
      <c r="V31" s="5"/>
      <c r="W31" s="5">
        <v>0</v>
      </c>
      <c r="X31" s="5">
        <v>1</v>
      </c>
      <c r="Y31" s="5">
        <v>0</v>
      </c>
      <c r="Z31" s="5">
        <v>0</v>
      </c>
      <c r="AA31" s="5">
        <v>1</v>
      </c>
      <c r="AB31" s="5">
        <v>0</v>
      </c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225</v>
      </c>
      <c r="F32" s="5">
        <f>ROUND(Source!AV27,O32)</f>
        <v>723.2</v>
      </c>
      <c r="G32" s="5" t="s">
        <v>28</v>
      </c>
      <c r="H32" s="5" t="s">
        <v>29</v>
      </c>
      <c r="I32" s="5"/>
      <c r="J32" s="5"/>
      <c r="K32" s="5">
        <v>225</v>
      </c>
      <c r="L32" s="5">
        <v>4</v>
      </c>
      <c r="M32" s="5">
        <v>3</v>
      </c>
      <c r="N32" s="5" t="s">
        <v>3</v>
      </c>
      <c r="O32" s="5">
        <v>2</v>
      </c>
      <c r="P32" s="5">
        <f>ROUND(Source!EN27,O32)</f>
        <v>4107.78</v>
      </c>
      <c r="Q32" s="5"/>
      <c r="R32" s="5"/>
      <c r="S32" s="5"/>
      <c r="T32" s="5"/>
      <c r="U32" s="5"/>
      <c r="V32" s="5"/>
      <c r="W32" s="5">
        <v>723.2</v>
      </c>
      <c r="X32" s="5">
        <v>1</v>
      </c>
      <c r="Y32" s="5">
        <v>723.2</v>
      </c>
      <c r="Z32" s="5">
        <v>4107.78</v>
      </c>
      <c r="AA32" s="5">
        <v>1</v>
      </c>
      <c r="AB32" s="5">
        <v>4107.78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226</v>
      </c>
      <c r="F33" s="5">
        <f>ROUND(Source!AW27,O33)</f>
        <v>723.2</v>
      </c>
      <c r="G33" s="5" t="s">
        <v>30</v>
      </c>
      <c r="H33" s="5" t="s">
        <v>31</v>
      </c>
      <c r="I33" s="5"/>
      <c r="J33" s="5"/>
      <c r="K33" s="5">
        <v>226</v>
      </c>
      <c r="L33" s="5">
        <v>5</v>
      </c>
      <c r="M33" s="5">
        <v>3</v>
      </c>
      <c r="N33" s="5" t="s">
        <v>3</v>
      </c>
      <c r="O33" s="5">
        <v>2</v>
      </c>
      <c r="P33" s="5">
        <f>ROUND(Source!EO27,O33)</f>
        <v>4107.78</v>
      </c>
      <c r="Q33" s="5"/>
      <c r="R33" s="5"/>
      <c r="S33" s="5"/>
      <c r="T33" s="5"/>
      <c r="U33" s="5"/>
      <c r="V33" s="5"/>
      <c r="W33" s="5">
        <v>723.2</v>
      </c>
      <c r="X33" s="5">
        <v>1</v>
      </c>
      <c r="Y33" s="5">
        <v>723.2</v>
      </c>
      <c r="Z33" s="5">
        <v>4107.78</v>
      </c>
      <c r="AA33" s="5">
        <v>1</v>
      </c>
      <c r="AB33" s="5">
        <v>4107.78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227</v>
      </c>
      <c r="F34" s="5">
        <f>ROUND(Source!AX27,O34)</f>
        <v>0</v>
      </c>
      <c r="G34" s="5" t="s">
        <v>32</v>
      </c>
      <c r="H34" s="5" t="s">
        <v>33</v>
      </c>
      <c r="I34" s="5"/>
      <c r="J34" s="5"/>
      <c r="K34" s="5">
        <v>227</v>
      </c>
      <c r="L34" s="5">
        <v>6</v>
      </c>
      <c r="M34" s="5">
        <v>3</v>
      </c>
      <c r="N34" s="5" t="s">
        <v>3</v>
      </c>
      <c r="O34" s="5">
        <v>2</v>
      </c>
      <c r="P34" s="5">
        <f>ROUND(Source!EP27,O34)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228</v>
      </c>
      <c r="F35" s="5">
        <f>ROUND(Source!AY27,O35)</f>
        <v>723.2</v>
      </c>
      <c r="G35" s="5" t="s">
        <v>34</v>
      </c>
      <c r="H35" s="5" t="s">
        <v>35</v>
      </c>
      <c r="I35" s="5"/>
      <c r="J35" s="5"/>
      <c r="K35" s="5">
        <v>228</v>
      </c>
      <c r="L35" s="5">
        <v>7</v>
      </c>
      <c r="M35" s="5">
        <v>3</v>
      </c>
      <c r="N35" s="5" t="s">
        <v>3</v>
      </c>
      <c r="O35" s="5">
        <v>2</v>
      </c>
      <c r="P35" s="5">
        <f>ROUND(Source!EQ27,O35)</f>
        <v>4107.78</v>
      </c>
      <c r="Q35" s="5"/>
      <c r="R35" s="5"/>
      <c r="S35" s="5"/>
      <c r="T35" s="5"/>
      <c r="U35" s="5"/>
      <c r="V35" s="5"/>
      <c r="W35" s="5">
        <v>723.2</v>
      </c>
      <c r="X35" s="5">
        <v>1</v>
      </c>
      <c r="Y35" s="5">
        <v>723.2</v>
      </c>
      <c r="Z35" s="5">
        <v>4107.78</v>
      </c>
      <c r="AA35" s="5">
        <v>1</v>
      </c>
      <c r="AB35" s="5">
        <v>4107.78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216</v>
      </c>
      <c r="F36" s="5">
        <f>ROUND(Source!AP27,O36)</f>
        <v>0</v>
      </c>
      <c r="G36" s="5" t="s">
        <v>36</v>
      </c>
      <c r="H36" s="5" t="s">
        <v>37</v>
      </c>
      <c r="I36" s="5"/>
      <c r="J36" s="5"/>
      <c r="K36" s="5">
        <v>216</v>
      </c>
      <c r="L36" s="5">
        <v>8</v>
      </c>
      <c r="M36" s="5">
        <v>3</v>
      </c>
      <c r="N36" s="5" t="s">
        <v>3</v>
      </c>
      <c r="O36" s="5">
        <v>2</v>
      </c>
      <c r="P36" s="5">
        <f>ROUND(Source!EH27,O36)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223</v>
      </c>
      <c r="F37" s="5">
        <f>ROUND(Source!AQ27,O37)</f>
        <v>0</v>
      </c>
      <c r="G37" s="5" t="s">
        <v>38</v>
      </c>
      <c r="H37" s="5" t="s">
        <v>39</v>
      </c>
      <c r="I37" s="5"/>
      <c r="J37" s="5"/>
      <c r="K37" s="5">
        <v>223</v>
      </c>
      <c r="L37" s="5">
        <v>9</v>
      </c>
      <c r="M37" s="5">
        <v>3</v>
      </c>
      <c r="N37" s="5" t="s">
        <v>3</v>
      </c>
      <c r="O37" s="5">
        <v>2</v>
      </c>
      <c r="P37" s="5">
        <f>ROUND(Source!EI27,O37)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229</v>
      </c>
      <c r="F38" s="5">
        <f>ROUND(Source!AZ27,O38)</f>
        <v>0</v>
      </c>
      <c r="G38" s="5" t="s">
        <v>40</v>
      </c>
      <c r="H38" s="5" t="s">
        <v>41</v>
      </c>
      <c r="I38" s="5"/>
      <c r="J38" s="5"/>
      <c r="K38" s="5">
        <v>229</v>
      </c>
      <c r="L38" s="5">
        <v>10</v>
      </c>
      <c r="M38" s="5">
        <v>3</v>
      </c>
      <c r="N38" s="5" t="s">
        <v>3</v>
      </c>
      <c r="O38" s="5">
        <v>2</v>
      </c>
      <c r="P38" s="5">
        <f>ROUND(Source!ER27,O38)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203</v>
      </c>
      <c r="F39" s="5">
        <f>ROUND(Source!Q27,O39)</f>
        <v>0</v>
      </c>
      <c r="G39" s="5" t="s">
        <v>42</v>
      </c>
      <c r="H39" s="5" t="s">
        <v>43</v>
      </c>
      <c r="I39" s="5"/>
      <c r="J39" s="5"/>
      <c r="K39" s="5">
        <v>203</v>
      </c>
      <c r="L39" s="5">
        <v>11</v>
      </c>
      <c r="M39" s="5">
        <v>3</v>
      </c>
      <c r="N39" s="5" t="s">
        <v>3</v>
      </c>
      <c r="O39" s="5">
        <v>2</v>
      </c>
      <c r="P39" s="5">
        <f>ROUND(Source!DI27,O39)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231</v>
      </c>
      <c r="F40" s="5">
        <f>ROUND(Source!BB27,O40)</f>
        <v>0</v>
      </c>
      <c r="G40" s="5" t="s">
        <v>44</v>
      </c>
      <c r="H40" s="5" t="s">
        <v>45</v>
      </c>
      <c r="I40" s="5"/>
      <c r="J40" s="5"/>
      <c r="K40" s="5">
        <v>231</v>
      </c>
      <c r="L40" s="5">
        <v>12</v>
      </c>
      <c r="M40" s="5">
        <v>3</v>
      </c>
      <c r="N40" s="5" t="s">
        <v>3</v>
      </c>
      <c r="O40" s="5">
        <v>2</v>
      </c>
      <c r="P40" s="5">
        <f>ROUND(Source!ET27,O40)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204</v>
      </c>
      <c r="F41" s="5">
        <f>ROUND(Source!R27,O41)</f>
        <v>0</v>
      </c>
      <c r="G41" s="5" t="s">
        <v>46</v>
      </c>
      <c r="H41" s="5" t="s">
        <v>47</v>
      </c>
      <c r="I41" s="5"/>
      <c r="J41" s="5"/>
      <c r="K41" s="5">
        <v>204</v>
      </c>
      <c r="L41" s="5">
        <v>13</v>
      </c>
      <c r="M41" s="5">
        <v>3</v>
      </c>
      <c r="N41" s="5" t="s">
        <v>3</v>
      </c>
      <c r="O41" s="5">
        <v>2</v>
      </c>
      <c r="P41" s="5">
        <f>ROUND(Source!DJ27,O41)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205</v>
      </c>
      <c r="F42" s="5">
        <f>ROUND(Source!S27,O42)</f>
        <v>7269.12</v>
      </c>
      <c r="G42" s="5" t="s">
        <v>48</v>
      </c>
      <c r="H42" s="5" t="s">
        <v>49</v>
      </c>
      <c r="I42" s="5"/>
      <c r="J42" s="5"/>
      <c r="K42" s="5">
        <v>205</v>
      </c>
      <c r="L42" s="5">
        <v>14</v>
      </c>
      <c r="M42" s="5">
        <v>3</v>
      </c>
      <c r="N42" s="5" t="s">
        <v>3</v>
      </c>
      <c r="O42" s="5">
        <v>2</v>
      </c>
      <c r="P42" s="5">
        <f>ROUND(Source!DK27,O42)</f>
        <v>339249.83</v>
      </c>
      <c r="Q42" s="5"/>
      <c r="R42" s="5"/>
      <c r="S42" s="5"/>
      <c r="T42" s="5"/>
      <c r="U42" s="5"/>
      <c r="V42" s="5"/>
      <c r="W42" s="5">
        <v>7269.12</v>
      </c>
      <c r="X42" s="5">
        <v>1</v>
      </c>
      <c r="Y42" s="5">
        <v>7269.12</v>
      </c>
      <c r="Z42" s="5">
        <v>339249.83</v>
      </c>
      <c r="AA42" s="5">
        <v>1</v>
      </c>
      <c r="AB42" s="5">
        <v>339249.83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232</v>
      </c>
      <c r="F43" s="5">
        <f>ROUND(Source!BC27,O43)</f>
        <v>0</v>
      </c>
      <c r="G43" s="5" t="s">
        <v>50</v>
      </c>
      <c r="H43" s="5" t="s">
        <v>51</v>
      </c>
      <c r="I43" s="5"/>
      <c r="J43" s="5"/>
      <c r="K43" s="5">
        <v>232</v>
      </c>
      <c r="L43" s="5">
        <v>15</v>
      </c>
      <c r="M43" s="5">
        <v>3</v>
      </c>
      <c r="N43" s="5" t="s">
        <v>3</v>
      </c>
      <c r="O43" s="5">
        <v>2</v>
      </c>
      <c r="P43" s="5">
        <f>ROUND(Source!EU27,O43)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214</v>
      </c>
      <c r="F44" s="5">
        <f>ROUND(Source!AS27,O44)</f>
        <v>0</v>
      </c>
      <c r="G44" s="5" t="s">
        <v>52</v>
      </c>
      <c r="H44" s="5" t="s">
        <v>53</v>
      </c>
      <c r="I44" s="5"/>
      <c r="J44" s="5"/>
      <c r="K44" s="5">
        <v>214</v>
      </c>
      <c r="L44" s="5">
        <v>16</v>
      </c>
      <c r="M44" s="5">
        <v>3</v>
      </c>
      <c r="N44" s="5" t="s">
        <v>3</v>
      </c>
      <c r="O44" s="5">
        <v>2</v>
      </c>
      <c r="P44" s="5">
        <f>ROUND(Source!EK27,O44)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215</v>
      </c>
      <c r="F45" s="5">
        <f>ROUND(Source!AT27,O45)</f>
        <v>0</v>
      </c>
      <c r="G45" s="5" t="s">
        <v>54</v>
      </c>
      <c r="H45" s="5" t="s">
        <v>55</v>
      </c>
      <c r="I45" s="5"/>
      <c r="J45" s="5"/>
      <c r="K45" s="5">
        <v>215</v>
      </c>
      <c r="L45" s="5">
        <v>17</v>
      </c>
      <c r="M45" s="5">
        <v>3</v>
      </c>
      <c r="N45" s="5" t="s">
        <v>3</v>
      </c>
      <c r="O45" s="5">
        <v>2</v>
      </c>
      <c r="P45" s="5">
        <f>ROUND(Source!EL27,O45)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217</v>
      </c>
      <c r="F46" s="5">
        <f>ROUND(Source!AU27,O46)</f>
        <v>21149.43</v>
      </c>
      <c r="G46" s="5" t="s">
        <v>56</v>
      </c>
      <c r="H46" s="5" t="s">
        <v>57</v>
      </c>
      <c r="I46" s="5"/>
      <c r="J46" s="5"/>
      <c r="K46" s="5">
        <v>217</v>
      </c>
      <c r="L46" s="5">
        <v>18</v>
      </c>
      <c r="M46" s="5">
        <v>3</v>
      </c>
      <c r="N46" s="5" t="s">
        <v>3</v>
      </c>
      <c r="O46" s="5">
        <v>2</v>
      </c>
      <c r="P46" s="5">
        <f>ROUND(Source!EM27,O46)</f>
        <v>750457.41</v>
      </c>
      <c r="Q46" s="5"/>
      <c r="R46" s="5"/>
      <c r="S46" s="5"/>
      <c r="T46" s="5"/>
      <c r="U46" s="5"/>
      <c r="V46" s="5"/>
      <c r="W46" s="5">
        <v>21149.43</v>
      </c>
      <c r="X46" s="5">
        <v>1</v>
      </c>
      <c r="Y46" s="5">
        <v>21149.43</v>
      </c>
      <c r="Z46" s="5">
        <v>750457.41</v>
      </c>
      <c r="AA46" s="5">
        <v>1</v>
      </c>
      <c r="AB46" s="5">
        <v>750457.41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230</v>
      </c>
      <c r="F47" s="5">
        <f>ROUND(Source!BA27,O47)</f>
        <v>0</v>
      </c>
      <c r="G47" s="5" t="s">
        <v>58</v>
      </c>
      <c r="H47" s="5" t="s">
        <v>59</v>
      </c>
      <c r="I47" s="5"/>
      <c r="J47" s="5"/>
      <c r="K47" s="5">
        <v>230</v>
      </c>
      <c r="L47" s="5">
        <v>19</v>
      </c>
      <c r="M47" s="5">
        <v>3</v>
      </c>
      <c r="N47" s="5" t="s">
        <v>3</v>
      </c>
      <c r="O47" s="5">
        <v>2</v>
      </c>
      <c r="P47" s="5">
        <f>ROUND(Source!ES27,O47)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206</v>
      </c>
      <c r="F48" s="5">
        <f>ROUND(Source!T27,O48)</f>
        <v>0</v>
      </c>
      <c r="G48" s="5" t="s">
        <v>60</v>
      </c>
      <c r="H48" s="5" t="s">
        <v>61</v>
      </c>
      <c r="I48" s="5"/>
      <c r="J48" s="5"/>
      <c r="K48" s="5">
        <v>206</v>
      </c>
      <c r="L48" s="5">
        <v>20</v>
      </c>
      <c r="M48" s="5">
        <v>3</v>
      </c>
      <c r="N48" s="5" t="s">
        <v>3</v>
      </c>
      <c r="O48" s="5">
        <v>2</v>
      </c>
      <c r="P48" s="5">
        <f>ROUND(Source!DL27,O48)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207</v>
      </c>
      <c r="F49" s="5">
        <f>Source!U27</f>
        <v>576</v>
      </c>
      <c r="G49" s="5" t="s">
        <v>62</v>
      </c>
      <c r="H49" s="5" t="s">
        <v>63</v>
      </c>
      <c r="I49" s="5"/>
      <c r="J49" s="5"/>
      <c r="K49" s="5">
        <v>207</v>
      </c>
      <c r="L49" s="5">
        <v>21</v>
      </c>
      <c r="M49" s="5">
        <v>3</v>
      </c>
      <c r="N49" s="5" t="s">
        <v>3</v>
      </c>
      <c r="O49" s="5">
        <v>-1</v>
      </c>
      <c r="P49" s="5">
        <f>Source!DM27</f>
        <v>576</v>
      </c>
      <c r="Q49" s="5"/>
      <c r="R49" s="5"/>
      <c r="S49" s="5"/>
      <c r="T49" s="5"/>
      <c r="U49" s="5"/>
      <c r="V49" s="5"/>
      <c r="W49" s="5">
        <v>576</v>
      </c>
      <c r="X49" s="5">
        <v>1</v>
      </c>
      <c r="Y49" s="5">
        <v>576</v>
      </c>
      <c r="Z49" s="5">
        <v>576</v>
      </c>
      <c r="AA49" s="5">
        <v>1</v>
      </c>
      <c r="AB49" s="5">
        <v>576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208</v>
      </c>
      <c r="F50" s="5">
        <f>Source!V27</f>
        <v>0</v>
      </c>
      <c r="G50" s="5" t="s">
        <v>64</v>
      </c>
      <c r="H50" s="5" t="s">
        <v>65</v>
      </c>
      <c r="I50" s="5"/>
      <c r="J50" s="5"/>
      <c r="K50" s="5">
        <v>208</v>
      </c>
      <c r="L50" s="5">
        <v>22</v>
      </c>
      <c r="M50" s="5">
        <v>3</v>
      </c>
      <c r="N50" s="5" t="s">
        <v>3</v>
      </c>
      <c r="O50" s="5">
        <v>-1</v>
      </c>
      <c r="P50" s="5">
        <f>Source!DN27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209</v>
      </c>
      <c r="F51" s="5">
        <f>ROUND(Source!W27,O51)</f>
        <v>0</v>
      </c>
      <c r="G51" s="5" t="s">
        <v>66</v>
      </c>
      <c r="H51" s="5" t="s">
        <v>67</v>
      </c>
      <c r="I51" s="5"/>
      <c r="J51" s="5"/>
      <c r="K51" s="5">
        <v>209</v>
      </c>
      <c r="L51" s="5">
        <v>23</v>
      </c>
      <c r="M51" s="5">
        <v>3</v>
      </c>
      <c r="N51" s="5" t="s">
        <v>3</v>
      </c>
      <c r="O51" s="5">
        <v>2</v>
      </c>
      <c r="P51" s="5">
        <f>ROUND(Source!DO27,O51)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233</v>
      </c>
      <c r="F52" s="5">
        <f>ROUND(Source!BD27,O52)</f>
        <v>0</v>
      </c>
      <c r="G52" s="5" t="s">
        <v>68</v>
      </c>
      <c r="H52" s="5" t="s">
        <v>69</v>
      </c>
      <c r="I52" s="5"/>
      <c r="J52" s="5"/>
      <c r="K52" s="5">
        <v>233</v>
      </c>
      <c r="L52" s="5">
        <v>24</v>
      </c>
      <c r="M52" s="5">
        <v>3</v>
      </c>
      <c r="N52" s="5" t="s">
        <v>3</v>
      </c>
      <c r="O52" s="5">
        <v>2</v>
      </c>
      <c r="P52" s="5">
        <f>ROUND(Source!EV27,O52)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210</v>
      </c>
      <c r="F53" s="5">
        <f>ROUND(Source!X27,O53)</f>
        <v>8286.7999999999993</v>
      </c>
      <c r="G53" s="5" t="s">
        <v>70</v>
      </c>
      <c r="H53" s="5" t="s">
        <v>71</v>
      </c>
      <c r="I53" s="5"/>
      <c r="J53" s="5"/>
      <c r="K53" s="5">
        <v>210</v>
      </c>
      <c r="L53" s="5">
        <v>25</v>
      </c>
      <c r="M53" s="5">
        <v>3</v>
      </c>
      <c r="N53" s="5" t="s">
        <v>3</v>
      </c>
      <c r="O53" s="5">
        <v>2</v>
      </c>
      <c r="P53" s="5">
        <f>ROUND(Source!DP27,O53)</f>
        <v>268007.37</v>
      </c>
      <c r="Q53" s="5"/>
      <c r="R53" s="5"/>
      <c r="S53" s="5"/>
      <c r="T53" s="5"/>
      <c r="U53" s="5"/>
      <c r="V53" s="5"/>
      <c r="W53" s="5">
        <v>8286.7999999999993</v>
      </c>
      <c r="X53" s="5">
        <v>1</v>
      </c>
      <c r="Y53" s="5">
        <v>8286.7999999999993</v>
      </c>
      <c r="Z53" s="5">
        <v>268007.37</v>
      </c>
      <c r="AA53" s="5">
        <v>1</v>
      </c>
      <c r="AB53" s="5">
        <v>268007.37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211</v>
      </c>
      <c r="F54" s="5">
        <f>ROUND(Source!Y27,O54)</f>
        <v>4870.3100000000004</v>
      </c>
      <c r="G54" s="5" t="s">
        <v>72</v>
      </c>
      <c r="H54" s="5" t="s">
        <v>73</v>
      </c>
      <c r="I54" s="5"/>
      <c r="J54" s="5"/>
      <c r="K54" s="5">
        <v>211</v>
      </c>
      <c r="L54" s="5">
        <v>26</v>
      </c>
      <c r="M54" s="5">
        <v>3</v>
      </c>
      <c r="N54" s="5" t="s">
        <v>3</v>
      </c>
      <c r="O54" s="5">
        <v>2</v>
      </c>
      <c r="P54" s="5">
        <f>ROUND(Source!DQ27,O54)</f>
        <v>139092.43</v>
      </c>
      <c r="Q54" s="5"/>
      <c r="R54" s="5"/>
      <c r="S54" s="5"/>
      <c r="T54" s="5"/>
      <c r="U54" s="5"/>
      <c r="V54" s="5"/>
      <c r="W54" s="5">
        <v>4870.3100000000004</v>
      </c>
      <c r="X54" s="5">
        <v>1</v>
      </c>
      <c r="Y54" s="5">
        <v>4870.3100000000004</v>
      </c>
      <c r="Z54" s="5">
        <v>139092.43</v>
      </c>
      <c r="AA54" s="5">
        <v>1</v>
      </c>
      <c r="AB54" s="5">
        <v>139092.43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224</v>
      </c>
      <c r="F55" s="5">
        <f>ROUND(Source!AR27,O55)</f>
        <v>21149.43</v>
      </c>
      <c r="G55" s="5" t="s">
        <v>74</v>
      </c>
      <c r="H55" s="5" t="s">
        <v>75</v>
      </c>
      <c r="I55" s="5"/>
      <c r="J55" s="5"/>
      <c r="K55" s="5">
        <v>224</v>
      </c>
      <c r="L55" s="5">
        <v>27</v>
      </c>
      <c r="M55" s="5">
        <v>3</v>
      </c>
      <c r="N55" s="5" t="s">
        <v>3</v>
      </c>
      <c r="O55" s="5">
        <v>2</v>
      </c>
      <c r="P55" s="5">
        <f>ROUND(Source!EJ27,O55)</f>
        <v>750457.41</v>
      </c>
      <c r="Q55" s="5"/>
      <c r="R55" s="5"/>
      <c r="S55" s="5"/>
      <c r="T55" s="5"/>
      <c r="U55" s="5"/>
      <c r="V55" s="5"/>
      <c r="W55" s="5">
        <v>21149.43</v>
      </c>
      <c r="X55" s="5">
        <v>1</v>
      </c>
      <c r="Y55" s="5">
        <v>21149.43</v>
      </c>
      <c r="Z55" s="5">
        <v>750457.41</v>
      </c>
      <c r="AA55" s="5">
        <v>1</v>
      </c>
      <c r="AB55" s="5">
        <v>750457.41</v>
      </c>
    </row>
    <row r="56" spans="1:20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f>ROUND(F55*0.545,O56)</f>
        <v>11526.44</v>
      </c>
      <c r="G56" s="5" t="s">
        <v>14</v>
      </c>
      <c r="H56" s="5" t="s">
        <v>76</v>
      </c>
      <c r="I56" s="5"/>
      <c r="J56" s="5"/>
      <c r="K56" s="5">
        <v>212</v>
      </c>
      <c r="L56" s="5">
        <v>29</v>
      </c>
      <c r="M56" s="5">
        <v>0</v>
      </c>
      <c r="N56" s="5" t="s">
        <v>3</v>
      </c>
      <c r="O56" s="5">
        <v>2</v>
      </c>
      <c r="P56" s="5">
        <f>ROUND(P55*0.545,O56)</f>
        <v>408999.29</v>
      </c>
      <c r="Q56" s="5"/>
      <c r="R56" s="5"/>
      <c r="S56" s="5"/>
      <c r="T56" s="5"/>
      <c r="U56" s="5"/>
      <c r="V56" s="5"/>
      <c r="W56" s="5">
        <v>11526.44</v>
      </c>
      <c r="X56" s="5">
        <v>1</v>
      </c>
      <c r="Y56" s="5">
        <v>11526.44</v>
      </c>
      <c r="Z56" s="5">
        <v>408999.29</v>
      </c>
      <c r="AA56" s="5">
        <v>1</v>
      </c>
      <c r="AB56" s="5">
        <v>408999.29</v>
      </c>
    </row>
    <row r="57" spans="1:20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f>ROUND(F56*0.22,O57)</f>
        <v>2535.8200000000002</v>
      </c>
      <c r="G57" s="5" t="s">
        <v>77</v>
      </c>
      <c r="H57" s="5" t="s">
        <v>78</v>
      </c>
      <c r="I57" s="5"/>
      <c r="J57" s="5"/>
      <c r="K57" s="5">
        <v>212</v>
      </c>
      <c r="L57" s="5">
        <v>30</v>
      </c>
      <c r="M57" s="5">
        <v>0</v>
      </c>
      <c r="N57" s="5" t="s">
        <v>3</v>
      </c>
      <c r="O57" s="5">
        <v>2</v>
      </c>
      <c r="P57" s="5">
        <f>ROUND(P56*0.22,O57)</f>
        <v>89979.839999999997</v>
      </c>
      <c r="Q57" s="5"/>
      <c r="R57" s="5"/>
      <c r="S57" s="5"/>
      <c r="T57" s="5"/>
      <c r="U57" s="5"/>
      <c r="V57" s="5"/>
      <c r="W57" s="5">
        <v>2535.8200000000002</v>
      </c>
      <c r="X57" s="5">
        <v>1</v>
      </c>
      <c r="Y57" s="5">
        <v>2535.8200000000002</v>
      </c>
      <c r="Z57" s="5">
        <v>89979.839999999997</v>
      </c>
      <c r="AA57" s="5">
        <v>1</v>
      </c>
      <c r="AB57" s="5">
        <v>89979.839999999997</v>
      </c>
    </row>
    <row r="58" spans="1:20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f>ROUND(F56+F57,O58)</f>
        <v>14062.26</v>
      </c>
      <c r="G58" s="5" t="s">
        <v>79</v>
      </c>
      <c r="H58" s="5" t="s">
        <v>80</v>
      </c>
      <c r="I58" s="5"/>
      <c r="J58" s="5"/>
      <c r="K58" s="5">
        <v>212</v>
      </c>
      <c r="L58" s="5">
        <v>31</v>
      </c>
      <c r="M58" s="5">
        <v>0</v>
      </c>
      <c r="N58" s="5" t="s">
        <v>3</v>
      </c>
      <c r="O58" s="5">
        <v>2</v>
      </c>
      <c r="P58" s="5">
        <f>ROUND(P56+P57,O58)</f>
        <v>498979.13</v>
      </c>
      <c r="Q58" s="5"/>
      <c r="R58" s="5"/>
      <c r="S58" s="5"/>
      <c r="T58" s="5"/>
      <c r="U58" s="5"/>
      <c r="V58" s="5"/>
      <c r="W58" s="5">
        <v>14062.26</v>
      </c>
      <c r="X58" s="5">
        <v>1</v>
      </c>
      <c r="Y58" s="5">
        <v>14062.26</v>
      </c>
      <c r="Z58" s="5">
        <v>498979.13</v>
      </c>
      <c r="AA58" s="5">
        <v>1</v>
      </c>
      <c r="AB58" s="5">
        <v>498979.13</v>
      </c>
    </row>
    <row r="60" spans="1:206" x14ac:dyDescent="0.2">
      <c r="A60" s="3">
        <v>51</v>
      </c>
      <c r="B60" s="3">
        <f>B12</f>
        <v>111</v>
      </c>
      <c r="C60" s="3">
        <f>A12</f>
        <v>1</v>
      </c>
      <c r="D60" s="3">
        <f>ROW(A12)</f>
        <v>12</v>
      </c>
      <c r="E60" s="3"/>
      <c r="F60" s="3" t="str">
        <f>IF(F12&lt;&gt;"",F12,"")</f>
        <v>Новый объект</v>
      </c>
      <c r="G60" s="3" t="str">
        <f>IF(G12&lt;&gt;"",G12,"")</f>
        <v>Новый объект</v>
      </c>
      <c r="H60" s="3">
        <v>0</v>
      </c>
      <c r="I60" s="3"/>
      <c r="J60" s="3"/>
      <c r="K60" s="3"/>
      <c r="L60" s="3"/>
      <c r="M60" s="3"/>
      <c r="N60" s="3"/>
      <c r="O60" s="3">
        <f t="shared" ref="O60:T60" si="18">ROUND(O27,2)</f>
        <v>7992.32</v>
      </c>
      <c r="P60" s="3">
        <f t="shared" si="18"/>
        <v>723.2</v>
      </c>
      <c r="Q60" s="3">
        <f t="shared" si="18"/>
        <v>0</v>
      </c>
      <c r="R60" s="3">
        <f t="shared" si="18"/>
        <v>0</v>
      </c>
      <c r="S60" s="3">
        <f t="shared" si="18"/>
        <v>7269.12</v>
      </c>
      <c r="T60" s="3">
        <f t="shared" si="18"/>
        <v>0</v>
      </c>
      <c r="U60" s="3">
        <f>U27</f>
        <v>576</v>
      </c>
      <c r="V60" s="3">
        <f>V27</f>
        <v>0</v>
      </c>
      <c r="W60" s="3">
        <f>ROUND(W27,2)</f>
        <v>0</v>
      </c>
      <c r="X60" s="3">
        <f>ROUND(X27,2)</f>
        <v>8286.7999999999993</v>
      </c>
      <c r="Y60" s="3">
        <f>ROUND(Y27,2)</f>
        <v>4870.3100000000004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>
        <f t="shared" ref="AO60:BD60" si="19">ROUND(AO27,2)</f>
        <v>0</v>
      </c>
      <c r="AP60" s="3">
        <f t="shared" si="19"/>
        <v>0</v>
      </c>
      <c r="AQ60" s="3">
        <f t="shared" si="19"/>
        <v>0</v>
      </c>
      <c r="AR60" s="3">
        <f t="shared" si="19"/>
        <v>21149.43</v>
      </c>
      <c r="AS60" s="3">
        <f t="shared" si="19"/>
        <v>0</v>
      </c>
      <c r="AT60" s="3">
        <f t="shared" si="19"/>
        <v>0</v>
      </c>
      <c r="AU60" s="3">
        <f t="shared" si="19"/>
        <v>21149.43</v>
      </c>
      <c r="AV60" s="3">
        <f t="shared" si="19"/>
        <v>723.2</v>
      </c>
      <c r="AW60" s="3">
        <f t="shared" si="19"/>
        <v>723.2</v>
      </c>
      <c r="AX60" s="3">
        <f t="shared" si="19"/>
        <v>0</v>
      </c>
      <c r="AY60" s="3">
        <f t="shared" si="19"/>
        <v>723.2</v>
      </c>
      <c r="AZ60" s="3">
        <f t="shared" si="19"/>
        <v>0</v>
      </c>
      <c r="BA60" s="3">
        <f t="shared" si="19"/>
        <v>0</v>
      </c>
      <c r="BB60" s="3">
        <f t="shared" si="19"/>
        <v>0</v>
      </c>
      <c r="BC60" s="3">
        <f t="shared" si="19"/>
        <v>0</v>
      </c>
      <c r="BD60" s="3">
        <f t="shared" si="19"/>
        <v>0</v>
      </c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4">
        <f t="shared" ref="DG60:DL60" si="20">ROUND(DG27,2)</f>
        <v>343357.61</v>
      </c>
      <c r="DH60" s="4">
        <f t="shared" si="20"/>
        <v>4107.78</v>
      </c>
      <c r="DI60" s="4">
        <f t="shared" si="20"/>
        <v>0</v>
      </c>
      <c r="DJ60" s="4">
        <f t="shared" si="20"/>
        <v>0</v>
      </c>
      <c r="DK60" s="4">
        <f t="shared" si="20"/>
        <v>339249.83</v>
      </c>
      <c r="DL60" s="4">
        <f t="shared" si="20"/>
        <v>0</v>
      </c>
      <c r="DM60" s="4">
        <f>DM27</f>
        <v>576</v>
      </c>
      <c r="DN60" s="4">
        <f>DN27</f>
        <v>0</v>
      </c>
      <c r="DO60" s="4">
        <f>ROUND(DO27,2)</f>
        <v>0</v>
      </c>
      <c r="DP60" s="4">
        <f>ROUND(DP27,2)</f>
        <v>268007.37</v>
      </c>
      <c r="DQ60" s="4">
        <f>ROUND(DQ27,2)</f>
        <v>139092.43</v>
      </c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>
        <f t="shared" ref="EG60:EV60" si="21">ROUND(EG27,2)</f>
        <v>0</v>
      </c>
      <c r="EH60" s="4">
        <f t="shared" si="21"/>
        <v>0</v>
      </c>
      <c r="EI60" s="4">
        <f t="shared" si="21"/>
        <v>0</v>
      </c>
      <c r="EJ60" s="4">
        <f t="shared" si="21"/>
        <v>750457.41</v>
      </c>
      <c r="EK60" s="4">
        <f t="shared" si="21"/>
        <v>0</v>
      </c>
      <c r="EL60" s="4">
        <f t="shared" si="21"/>
        <v>0</v>
      </c>
      <c r="EM60" s="4">
        <f t="shared" si="21"/>
        <v>750457.41</v>
      </c>
      <c r="EN60" s="4">
        <f t="shared" si="21"/>
        <v>4107.78</v>
      </c>
      <c r="EO60" s="4">
        <f t="shared" si="21"/>
        <v>4107.78</v>
      </c>
      <c r="EP60" s="4">
        <f t="shared" si="21"/>
        <v>0</v>
      </c>
      <c r="EQ60" s="4">
        <f t="shared" si="21"/>
        <v>4107.78</v>
      </c>
      <c r="ER60" s="4">
        <f t="shared" si="21"/>
        <v>0</v>
      </c>
      <c r="ES60" s="4">
        <f t="shared" si="21"/>
        <v>0</v>
      </c>
      <c r="ET60" s="4">
        <f t="shared" si="21"/>
        <v>0</v>
      </c>
      <c r="EU60" s="4">
        <f t="shared" si="21"/>
        <v>0</v>
      </c>
      <c r="EV60" s="4">
        <f t="shared" si="21"/>
        <v>0</v>
      </c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>
        <v>0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201</v>
      </c>
      <c r="F62" s="5">
        <f>ROUND(Source!O60,O62)</f>
        <v>7992.32</v>
      </c>
      <c r="G62" s="5" t="s">
        <v>22</v>
      </c>
      <c r="H62" s="5" t="s">
        <v>23</v>
      </c>
      <c r="I62" s="5"/>
      <c r="J62" s="5"/>
      <c r="K62" s="5">
        <v>201</v>
      </c>
      <c r="L62" s="5">
        <v>1</v>
      </c>
      <c r="M62" s="5">
        <v>3</v>
      </c>
      <c r="N62" s="5" t="s">
        <v>3</v>
      </c>
      <c r="O62" s="5">
        <v>2</v>
      </c>
      <c r="P62" s="5">
        <f>ROUND(Source!DG60,O62)</f>
        <v>343357.61</v>
      </c>
      <c r="Q62" s="5"/>
      <c r="R62" s="5"/>
      <c r="S62" s="5"/>
      <c r="T62" s="5"/>
      <c r="U62" s="5"/>
      <c r="V62" s="5"/>
      <c r="W62" s="5">
        <v>7992.32</v>
      </c>
      <c r="X62" s="5">
        <v>1</v>
      </c>
      <c r="Y62" s="5">
        <v>7992.32</v>
      </c>
      <c r="Z62" s="5">
        <v>343357.61</v>
      </c>
      <c r="AA62" s="5">
        <v>1</v>
      </c>
      <c r="AB62" s="5">
        <v>343357.61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202</v>
      </c>
      <c r="F63" s="5">
        <f>ROUND(Source!P60,O63)</f>
        <v>723.2</v>
      </c>
      <c r="G63" s="5" t="s">
        <v>24</v>
      </c>
      <c r="H63" s="5" t="s">
        <v>25</v>
      </c>
      <c r="I63" s="5"/>
      <c r="J63" s="5"/>
      <c r="K63" s="5">
        <v>202</v>
      </c>
      <c r="L63" s="5">
        <v>2</v>
      </c>
      <c r="M63" s="5">
        <v>3</v>
      </c>
      <c r="N63" s="5" t="s">
        <v>3</v>
      </c>
      <c r="O63" s="5">
        <v>2</v>
      </c>
      <c r="P63" s="5">
        <f>ROUND(Source!DH60,O63)</f>
        <v>4107.78</v>
      </c>
      <c r="Q63" s="5"/>
      <c r="R63" s="5"/>
      <c r="S63" s="5"/>
      <c r="T63" s="5"/>
      <c r="U63" s="5"/>
      <c r="V63" s="5"/>
      <c r="W63" s="5">
        <v>723.2</v>
      </c>
      <c r="X63" s="5">
        <v>1</v>
      </c>
      <c r="Y63" s="5">
        <v>723.2</v>
      </c>
      <c r="Z63" s="5">
        <v>4107.78</v>
      </c>
      <c r="AA63" s="5">
        <v>1</v>
      </c>
      <c r="AB63" s="5">
        <v>4107.78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222</v>
      </c>
      <c r="F64" s="5">
        <f>ROUND(Source!AO60,O64)</f>
        <v>0</v>
      </c>
      <c r="G64" s="5" t="s">
        <v>26</v>
      </c>
      <c r="H64" s="5" t="s">
        <v>27</v>
      </c>
      <c r="I64" s="5"/>
      <c r="J64" s="5"/>
      <c r="K64" s="5">
        <v>222</v>
      </c>
      <c r="L64" s="5">
        <v>3</v>
      </c>
      <c r="M64" s="5">
        <v>3</v>
      </c>
      <c r="N64" s="5" t="s">
        <v>3</v>
      </c>
      <c r="O64" s="5">
        <v>2</v>
      </c>
      <c r="P64" s="5">
        <f>ROUND(Source!EG60,O64)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225</v>
      </c>
      <c r="F65" s="5">
        <f>ROUND(Source!AV60,O65)</f>
        <v>723.2</v>
      </c>
      <c r="G65" s="5" t="s">
        <v>28</v>
      </c>
      <c r="H65" s="5" t="s">
        <v>29</v>
      </c>
      <c r="I65" s="5"/>
      <c r="J65" s="5"/>
      <c r="K65" s="5">
        <v>225</v>
      </c>
      <c r="L65" s="5">
        <v>4</v>
      </c>
      <c r="M65" s="5">
        <v>3</v>
      </c>
      <c r="N65" s="5" t="s">
        <v>3</v>
      </c>
      <c r="O65" s="5">
        <v>2</v>
      </c>
      <c r="P65" s="5">
        <f>ROUND(Source!EN60,O65)</f>
        <v>4107.78</v>
      </c>
      <c r="Q65" s="5"/>
      <c r="R65" s="5"/>
      <c r="S65" s="5"/>
      <c r="T65" s="5"/>
      <c r="U65" s="5"/>
      <c r="V65" s="5"/>
      <c r="W65" s="5">
        <v>723.2</v>
      </c>
      <c r="X65" s="5">
        <v>1</v>
      </c>
      <c r="Y65" s="5">
        <v>723.2</v>
      </c>
      <c r="Z65" s="5">
        <v>4107.78</v>
      </c>
      <c r="AA65" s="5">
        <v>1</v>
      </c>
      <c r="AB65" s="5">
        <v>4107.78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226</v>
      </c>
      <c r="F66" s="5">
        <f>ROUND(Source!AW60,O66)</f>
        <v>723.2</v>
      </c>
      <c r="G66" s="5" t="s">
        <v>30</v>
      </c>
      <c r="H66" s="5" t="s">
        <v>31</v>
      </c>
      <c r="I66" s="5"/>
      <c r="J66" s="5"/>
      <c r="K66" s="5">
        <v>226</v>
      </c>
      <c r="L66" s="5">
        <v>5</v>
      </c>
      <c r="M66" s="5">
        <v>3</v>
      </c>
      <c r="N66" s="5" t="s">
        <v>3</v>
      </c>
      <c r="O66" s="5">
        <v>2</v>
      </c>
      <c r="P66" s="5">
        <f>ROUND(Source!EO60,O66)</f>
        <v>4107.78</v>
      </c>
      <c r="Q66" s="5"/>
      <c r="R66" s="5"/>
      <c r="S66" s="5"/>
      <c r="T66" s="5"/>
      <c r="U66" s="5"/>
      <c r="V66" s="5"/>
      <c r="W66" s="5">
        <v>723.2</v>
      </c>
      <c r="X66" s="5">
        <v>1</v>
      </c>
      <c r="Y66" s="5">
        <v>723.2</v>
      </c>
      <c r="Z66" s="5">
        <v>4107.78</v>
      </c>
      <c r="AA66" s="5">
        <v>1</v>
      </c>
      <c r="AB66" s="5">
        <v>4107.78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227</v>
      </c>
      <c r="F67" s="5">
        <f>ROUND(Source!AX60,O67)</f>
        <v>0</v>
      </c>
      <c r="G67" s="5" t="s">
        <v>32</v>
      </c>
      <c r="H67" s="5" t="s">
        <v>33</v>
      </c>
      <c r="I67" s="5"/>
      <c r="J67" s="5"/>
      <c r="K67" s="5">
        <v>227</v>
      </c>
      <c r="L67" s="5">
        <v>6</v>
      </c>
      <c r="M67" s="5">
        <v>3</v>
      </c>
      <c r="N67" s="5" t="s">
        <v>3</v>
      </c>
      <c r="O67" s="5">
        <v>2</v>
      </c>
      <c r="P67" s="5">
        <f>ROUND(Source!EP60,O67)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228</v>
      </c>
      <c r="F68" s="5">
        <f>ROUND(Source!AY60,O68)</f>
        <v>723.2</v>
      </c>
      <c r="G68" s="5" t="s">
        <v>34</v>
      </c>
      <c r="H68" s="5" t="s">
        <v>35</v>
      </c>
      <c r="I68" s="5"/>
      <c r="J68" s="5"/>
      <c r="K68" s="5">
        <v>228</v>
      </c>
      <c r="L68" s="5">
        <v>7</v>
      </c>
      <c r="M68" s="5">
        <v>3</v>
      </c>
      <c r="N68" s="5" t="s">
        <v>3</v>
      </c>
      <c r="O68" s="5">
        <v>2</v>
      </c>
      <c r="P68" s="5">
        <f>ROUND(Source!EQ60,O68)</f>
        <v>4107.78</v>
      </c>
      <c r="Q68" s="5"/>
      <c r="R68" s="5"/>
      <c r="S68" s="5"/>
      <c r="T68" s="5"/>
      <c r="U68" s="5"/>
      <c r="V68" s="5"/>
      <c r="W68" s="5">
        <v>723.2</v>
      </c>
      <c r="X68" s="5">
        <v>1</v>
      </c>
      <c r="Y68" s="5">
        <v>723.2</v>
      </c>
      <c r="Z68" s="5">
        <v>4107.78</v>
      </c>
      <c r="AA68" s="5">
        <v>1</v>
      </c>
      <c r="AB68" s="5">
        <v>4107.78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216</v>
      </c>
      <c r="F69" s="5">
        <f>ROUND(Source!AP60,O69)</f>
        <v>0</v>
      </c>
      <c r="G69" s="5" t="s">
        <v>36</v>
      </c>
      <c r="H69" s="5" t="s">
        <v>37</v>
      </c>
      <c r="I69" s="5"/>
      <c r="J69" s="5"/>
      <c r="K69" s="5">
        <v>216</v>
      </c>
      <c r="L69" s="5">
        <v>8</v>
      </c>
      <c r="M69" s="5">
        <v>3</v>
      </c>
      <c r="N69" s="5" t="s">
        <v>3</v>
      </c>
      <c r="O69" s="5">
        <v>2</v>
      </c>
      <c r="P69" s="5">
        <f>ROUND(Source!EH60,O69)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223</v>
      </c>
      <c r="F70" s="5">
        <f>ROUND(Source!AQ60,O70)</f>
        <v>0</v>
      </c>
      <c r="G70" s="5" t="s">
        <v>38</v>
      </c>
      <c r="H70" s="5" t="s">
        <v>39</v>
      </c>
      <c r="I70" s="5"/>
      <c r="J70" s="5"/>
      <c r="K70" s="5">
        <v>223</v>
      </c>
      <c r="L70" s="5">
        <v>9</v>
      </c>
      <c r="M70" s="5">
        <v>3</v>
      </c>
      <c r="N70" s="5" t="s">
        <v>3</v>
      </c>
      <c r="O70" s="5">
        <v>2</v>
      </c>
      <c r="P70" s="5">
        <f>ROUND(Source!EI60,O70)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229</v>
      </c>
      <c r="F71" s="5">
        <f>ROUND(Source!AZ60,O71)</f>
        <v>0</v>
      </c>
      <c r="G71" s="5" t="s">
        <v>40</v>
      </c>
      <c r="H71" s="5" t="s">
        <v>41</v>
      </c>
      <c r="I71" s="5"/>
      <c r="J71" s="5"/>
      <c r="K71" s="5">
        <v>229</v>
      </c>
      <c r="L71" s="5">
        <v>10</v>
      </c>
      <c r="M71" s="5">
        <v>3</v>
      </c>
      <c r="N71" s="5" t="s">
        <v>3</v>
      </c>
      <c r="O71" s="5">
        <v>2</v>
      </c>
      <c r="P71" s="5">
        <f>ROUND(Source!ER60,O71)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203</v>
      </c>
      <c r="F72" s="5">
        <f>ROUND(Source!Q60,O72)</f>
        <v>0</v>
      </c>
      <c r="G72" s="5" t="s">
        <v>42</v>
      </c>
      <c r="H72" s="5" t="s">
        <v>43</v>
      </c>
      <c r="I72" s="5"/>
      <c r="J72" s="5"/>
      <c r="K72" s="5">
        <v>203</v>
      </c>
      <c r="L72" s="5">
        <v>11</v>
      </c>
      <c r="M72" s="5">
        <v>3</v>
      </c>
      <c r="N72" s="5" t="s">
        <v>3</v>
      </c>
      <c r="O72" s="5">
        <v>2</v>
      </c>
      <c r="P72" s="5">
        <f>ROUND(Source!DI60,O72)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231</v>
      </c>
      <c r="F73" s="5">
        <f>ROUND(Source!BB60,O73)</f>
        <v>0</v>
      </c>
      <c r="G73" s="5" t="s">
        <v>44</v>
      </c>
      <c r="H73" s="5" t="s">
        <v>45</v>
      </c>
      <c r="I73" s="5"/>
      <c r="J73" s="5"/>
      <c r="K73" s="5">
        <v>231</v>
      </c>
      <c r="L73" s="5">
        <v>12</v>
      </c>
      <c r="M73" s="5">
        <v>3</v>
      </c>
      <c r="N73" s="5" t="s">
        <v>3</v>
      </c>
      <c r="O73" s="5">
        <v>2</v>
      </c>
      <c r="P73" s="5">
        <f>ROUND(Source!ET60,O73)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204</v>
      </c>
      <c r="F74" s="5">
        <f>ROUND(Source!R60,O74)</f>
        <v>0</v>
      </c>
      <c r="G74" s="5" t="s">
        <v>46</v>
      </c>
      <c r="H74" s="5" t="s">
        <v>47</v>
      </c>
      <c r="I74" s="5"/>
      <c r="J74" s="5"/>
      <c r="K74" s="5">
        <v>204</v>
      </c>
      <c r="L74" s="5">
        <v>13</v>
      </c>
      <c r="M74" s="5">
        <v>3</v>
      </c>
      <c r="N74" s="5" t="s">
        <v>3</v>
      </c>
      <c r="O74" s="5">
        <v>2</v>
      </c>
      <c r="P74" s="5">
        <f>ROUND(Source!DJ60,O74)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205</v>
      </c>
      <c r="F75" s="5">
        <f>ROUND(Source!S60,O75)</f>
        <v>7269.12</v>
      </c>
      <c r="G75" s="5" t="s">
        <v>48</v>
      </c>
      <c r="H75" s="5" t="s">
        <v>49</v>
      </c>
      <c r="I75" s="5"/>
      <c r="J75" s="5"/>
      <c r="K75" s="5">
        <v>205</v>
      </c>
      <c r="L75" s="5">
        <v>14</v>
      </c>
      <c r="M75" s="5">
        <v>3</v>
      </c>
      <c r="N75" s="5" t="s">
        <v>3</v>
      </c>
      <c r="O75" s="5">
        <v>2</v>
      </c>
      <c r="P75" s="5">
        <f>ROUND(Source!DK60,O75)</f>
        <v>339249.83</v>
      </c>
      <c r="Q75" s="5"/>
      <c r="R75" s="5"/>
      <c r="S75" s="5"/>
      <c r="T75" s="5"/>
      <c r="U75" s="5"/>
      <c r="V75" s="5"/>
      <c r="W75" s="5">
        <v>7269.12</v>
      </c>
      <c r="X75" s="5">
        <v>1</v>
      </c>
      <c r="Y75" s="5">
        <v>7269.12</v>
      </c>
      <c r="Z75" s="5">
        <v>339249.83</v>
      </c>
      <c r="AA75" s="5">
        <v>1</v>
      </c>
      <c r="AB75" s="5">
        <v>339249.83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232</v>
      </c>
      <c r="F76" s="5">
        <f>ROUND(Source!BC60,O76)</f>
        <v>0</v>
      </c>
      <c r="G76" s="5" t="s">
        <v>50</v>
      </c>
      <c r="H76" s="5" t="s">
        <v>51</v>
      </c>
      <c r="I76" s="5"/>
      <c r="J76" s="5"/>
      <c r="K76" s="5">
        <v>232</v>
      </c>
      <c r="L76" s="5">
        <v>15</v>
      </c>
      <c r="M76" s="5">
        <v>3</v>
      </c>
      <c r="N76" s="5" t="s">
        <v>3</v>
      </c>
      <c r="O76" s="5">
        <v>2</v>
      </c>
      <c r="P76" s="5">
        <f>ROUND(Source!EU60,O76)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214</v>
      </c>
      <c r="F77" s="5">
        <f>ROUND(Source!AS60,O77)</f>
        <v>0</v>
      </c>
      <c r="G77" s="5" t="s">
        <v>52</v>
      </c>
      <c r="H77" s="5" t="s">
        <v>53</v>
      </c>
      <c r="I77" s="5"/>
      <c r="J77" s="5"/>
      <c r="K77" s="5">
        <v>214</v>
      </c>
      <c r="L77" s="5">
        <v>16</v>
      </c>
      <c r="M77" s="5">
        <v>3</v>
      </c>
      <c r="N77" s="5" t="s">
        <v>3</v>
      </c>
      <c r="O77" s="5">
        <v>2</v>
      </c>
      <c r="P77" s="5">
        <f>ROUND(Source!EK60,O77)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215</v>
      </c>
      <c r="F78" s="5">
        <f>ROUND(Source!AT60,O78)</f>
        <v>0</v>
      </c>
      <c r="G78" s="5" t="s">
        <v>54</v>
      </c>
      <c r="H78" s="5" t="s">
        <v>55</v>
      </c>
      <c r="I78" s="5"/>
      <c r="J78" s="5"/>
      <c r="K78" s="5">
        <v>215</v>
      </c>
      <c r="L78" s="5">
        <v>17</v>
      </c>
      <c r="M78" s="5">
        <v>3</v>
      </c>
      <c r="N78" s="5" t="s">
        <v>3</v>
      </c>
      <c r="O78" s="5">
        <v>2</v>
      </c>
      <c r="P78" s="5">
        <f>ROUND(Source!EL60,O78)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217</v>
      </c>
      <c r="F79" s="5">
        <f>ROUND(Source!AU60,O79)</f>
        <v>21149.43</v>
      </c>
      <c r="G79" s="5" t="s">
        <v>56</v>
      </c>
      <c r="H79" s="5" t="s">
        <v>57</v>
      </c>
      <c r="I79" s="5"/>
      <c r="J79" s="5"/>
      <c r="K79" s="5">
        <v>217</v>
      </c>
      <c r="L79" s="5">
        <v>18</v>
      </c>
      <c r="M79" s="5">
        <v>3</v>
      </c>
      <c r="N79" s="5" t="s">
        <v>3</v>
      </c>
      <c r="O79" s="5">
        <v>2</v>
      </c>
      <c r="P79" s="5">
        <f>ROUND(Source!EM60,O79)</f>
        <v>750457.41</v>
      </c>
      <c r="Q79" s="5"/>
      <c r="R79" s="5"/>
      <c r="S79" s="5"/>
      <c r="T79" s="5"/>
      <c r="U79" s="5"/>
      <c r="V79" s="5"/>
      <c r="W79" s="5">
        <v>21149.43</v>
      </c>
      <c r="X79" s="5">
        <v>1</v>
      </c>
      <c r="Y79" s="5">
        <v>21149.43</v>
      </c>
      <c r="Z79" s="5">
        <v>750457.41</v>
      </c>
      <c r="AA79" s="5">
        <v>1</v>
      </c>
      <c r="AB79" s="5">
        <v>750457.41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230</v>
      </c>
      <c r="F80" s="5">
        <f>ROUND(Source!BA60,O80)</f>
        <v>0</v>
      </c>
      <c r="G80" s="5" t="s">
        <v>58</v>
      </c>
      <c r="H80" s="5" t="s">
        <v>59</v>
      </c>
      <c r="I80" s="5"/>
      <c r="J80" s="5"/>
      <c r="K80" s="5">
        <v>230</v>
      </c>
      <c r="L80" s="5">
        <v>19</v>
      </c>
      <c r="M80" s="5">
        <v>3</v>
      </c>
      <c r="N80" s="5" t="s">
        <v>3</v>
      </c>
      <c r="O80" s="5">
        <v>2</v>
      </c>
      <c r="P80" s="5">
        <f>ROUND(Source!ES60,O80)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206</v>
      </c>
      <c r="F81" s="5">
        <f>ROUND(Source!T60,O81)</f>
        <v>0</v>
      </c>
      <c r="G81" s="5" t="s">
        <v>60</v>
      </c>
      <c r="H81" s="5" t="s">
        <v>61</v>
      </c>
      <c r="I81" s="5"/>
      <c r="J81" s="5"/>
      <c r="K81" s="5">
        <v>206</v>
      </c>
      <c r="L81" s="5">
        <v>20</v>
      </c>
      <c r="M81" s="5">
        <v>3</v>
      </c>
      <c r="N81" s="5" t="s">
        <v>3</v>
      </c>
      <c r="O81" s="5">
        <v>2</v>
      </c>
      <c r="P81" s="5">
        <f>ROUND(Source!DL60,O81)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207</v>
      </c>
      <c r="F82" s="5">
        <f>Source!U60</f>
        <v>576</v>
      </c>
      <c r="G82" s="5" t="s">
        <v>62</v>
      </c>
      <c r="H82" s="5" t="s">
        <v>63</v>
      </c>
      <c r="I82" s="5"/>
      <c r="J82" s="5"/>
      <c r="K82" s="5">
        <v>207</v>
      </c>
      <c r="L82" s="5">
        <v>21</v>
      </c>
      <c r="M82" s="5">
        <v>3</v>
      </c>
      <c r="N82" s="5" t="s">
        <v>3</v>
      </c>
      <c r="O82" s="5">
        <v>-1</v>
      </c>
      <c r="P82" s="5">
        <f>Source!DM60</f>
        <v>576</v>
      </c>
      <c r="Q82" s="5"/>
      <c r="R82" s="5"/>
      <c r="S82" s="5"/>
      <c r="T82" s="5"/>
      <c r="U82" s="5"/>
      <c r="V82" s="5"/>
      <c r="W82" s="5">
        <v>576</v>
      </c>
      <c r="X82" s="5">
        <v>1</v>
      </c>
      <c r="Y82" s="5">
        <v>576</v>
      </c>
      <c r="Z82" s="5">
        <v>576</v>
      </c>
      <c r="AA82" s="5">
        <v>1</v>
      </c>
      <c r="AB82" s="5">
        <v>576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208</v>
      </c>
      <c r="F83" s="5">
        <f>Source!V60</f>
        <v>0</v>
      </c>
      <c r="G83" s="5" t="s">
        <v>64</v>
      </c>
      <c r="H83" s="5" t="s">
        <v>65</v>
      </c>
      <c r="I83" s="5"/>
      <c r="J83" s="5"/>
      <c r="K83" s="5">
        <v>208</v>
      </c>
      <c r="L83" s="5">
        <v>22</v>
      </c>
      <c r="M83" s="5">
        <v>3</v>
      </c>
      <c r="N83" s="5" t="s">
        <v>3</v>
      </c>
      <c r="O83" s="5">
        <v>-1</v>
      </c>
      <c r="P83" s="5">
        <f>Source!DN60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209</v>
      </c>
      <c r="F84" s="5">
        <f>ROUND(Source!W60,O84)</f>
        <v>0</v>
      </c>
      <c r="G84" s="5" t="s">
        <v>66</v>
      </c>
      <c r="H84" s="5" t="s">
        <v>67</v>
      </c>
      <c r="I84" s="5"/>
      <c r="J84" s="5"/>
      <c r="K84" s="5">
        <v>209</v>
      </c>
      <c r="L84" s="5">
        <v>23</v>
      </c>
      <c r="M84" s="5">
        <v>3</v>
      </c>
      <c r="N84" s="5" t="s">
        <v>3</v>
      </c>
      <c r="O84" s="5">
        <v>2</v>
      </c>
      <c r="P84" s="5">
        <f>ROUND(Source!DO60,O84)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233</v>
      </c>
      <c r="F85" s="5">
        <f>ROUND(Source!BD60,O85)</f>
        <v>0</v>
      </c>
      <c r="G85" s="5" t="s">
        <v>68</v>
      </c>
      <c r="H85" s="5" t="s">
        <v>69</v>
      </c>
      <c r="I85" s="5"/>
      <c r="J85" s="5"/>
      <c r="K85" s="5">
        <v>233</v>
      </c>
      <c r="L85" s="5">
        <v>24</v>
      </c>
      <c r="M85" s="5">
        <v>3</v>
      </c>
      <c r="N85" s="5" t="s">
        <v>3</v>
      </c>
      <c r="O85" s="5">
        <v>2</v>
      </c>
      <c r="P85" s="5">
        <f>ROUND(Source!EV60,O85)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210</v>
      </c>
      <c r="F86" s="5">
        <f>ROUND(Source!X60,O86)</f>
        <v>8286.7999999999993</v>
      </c>
      <c r="G86" s="5" t="s">
        <v>70</v>
      </c>
      <c r="H86" s="5" t="s">
        <v>71</v>
      </c>
      <c r="I86" s="5"/>
      <c r="J86" s="5"/>
      <c r="K86" s="5">
        <v>210</v>
      </c>
      <c r="L86" s="5">
        <v>25</v>
      </c>
      <c r="M86" s="5">
        <v>3</v>
      </c>
      <c r="N86" s="5" t="s">
        <v>3</v>
      </c>
      <c r="O86" s="5">
        <v>2</v>
      </c>
      <c r="P86" s="5">
        <f>ROUND(Source!DP60,O86)</f>
        <v>268007.37</v>
      </c>
      <c r="Q86" s="5"/>
      <c r="R86" s="5"/>
      <c r="S86" s="5"/>
      <c r="T86" s="5"/>
      <c r="U86" s="5"/>
      <c r="V86" s="5"/>
      <c r="W86" s="5">
        <v>8286.7999999999993</v>
      </c>
      <c r="X86" s="5">
        <v>1</v>
      </c>
      <c r="Y86" s="5">
        <v>8286.7999999999993</v>
      </c>
      <c r="Z86" s="5">
        <v>268007.37</v>
      </c>
      <c r="AA86" s="5">
        <v>1</v>
      </c>
      <c r="AB86" s="5">
        <v>268007.37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211</v>
      </c>
      <c r="F87" s="5">
        <f>ROUND(Source!Y60,O87)</f>
        <v>4870.3100000000004</v>
      </c>
      <c r="G87" s="5" t="s">
        <v>72</v>
      </c>
      <c r="H87" s="5" t="s">
        <v>73</v>
      </c>
      <c r="I87" s="5"/>
      <c r="J87" s="5"/>
      <c r="K87" s="5">
        <v>211</v>
      </c>
      <c r="L87" s="5">
        <v>26</v>
      </c>
      <c r="M87" s="5">
        <v>3</v>
      </c>
      <c r="N87" s="5" t="s">
        <v>3</v>
      </c>
      <c r="O87" s="5">
        <v>2</v>
      </c>
      <c r="P87" s="5">
        <f>ROUND(Source!DQ60,O87)</f>
        <v>139092.43</v>
      </c>
      <c r="Q87" s="5"/>
      <c r="R87" s="5"/>
      <c r="S87" s="5"/>
      <c r="T87" s="5"/>
      <c r="U87" s="5"/>
      <c r="V87" s="5"/>
      <c r="W87" s="5">
        <v>4870.3100000000004</v>
      </c>
      <c r="X87" s="5">
        <v>1</v>
      </c>
      <c r="Y87" s="5">
        <v>4870.3100000000004</v>
      </c>
      <c r="Z87" s="5">
        <v>139092.43</v>
      </c>
      <c r="AA87" s="5">
        <v>1</v>
      </c>
      <c r="AB87" s="5">
        <v>139092.43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224</v>
      </c>
      <c r="F88" s="5">
        <f>ROUND(Source!AR60,O88)</f>
        <v>21149.43</v>
      </c>
      <c r="G88" s="5" t="s">
        <v>74</v>
      </c>
      <c r="H88" s="5" t="s">
        <v>75</v>
      </c>
      <c r="I88" s="5"/>
      <c r="J88" s="5"/>
      <c r="K88" s="5">
        <v>224</v>
      </c>
      <c r="L88" s="5">
        <v>27</v>
      </c>
      <c r="M88" s="5">
        <v>3</v>
      </c>
      <c r="N88" s="5" t="s">
        <v>3</v>
      </c>
      <c r="O88" s="5">
        <v>2</v>
      </c>
      <c r="P88" s="5">
        <f>ROUND(Source!EJ60,O88)</f>
        <v>750457.41</v>
      </c>
      <c r="Q88" s="5"/>
      <c r="R88" s="5"/>
      <c r="S88" s="5"/>
      <c r="T88" s="5"/>
      <c r="U88" s="5"/>
      <c r="V88" s="5"/>
      <c r="W88" s="5">
        <v>21149.43</v>
      </c>
      <c r="X88" s="5">
        <v>1</v>
      </c>
      <c r="Y88" s="5">
        <v>21149.43</v>
      </c>
      <c r="Z88" s="5">
        <v>750457.41</v>
      </c>
      <c r="AA88" s="5">
        <v>1</v>
      </c>
      <c r="AB88" s="5">
        <v>750457.41</v>
      </c>
    </row>
    <row r="90" spans="1:28" x14ac:dyDescent="0.2">
      <c r="A90" s="6">
        <v>61</v>
      </c>
      <c r="B90" s="6"/>
      <c r="C90" s="6"/>
      <c r="D90" s="6"/>
      <c r="E90" s="6"/>
      <c r="F90" s="6">
        <v>10</v>
      </c>
      <c r="G90" s="6" t="s">
        <v>81</v>
      </c>
      <c r="H90" s="6" t="s">
        <v>82</v>
      </c>
    </row>
    <row r="91" spans="1:28" x14ac:dyDescent="0.2">
      <c r="A91" s="6">
        <v>61</v>
      </c>
      <c r="B91" s="6"/>
      <c r="C91" s="6"/>
      <c r="D91" s="6"/>
      <c r="E91" s="6"/>
      <c r="F91" s="6">
        <v>1900</v>
      </c>
      <c r="G91" s="6" t="s">
        <v>83</v>
      </c>
      <c r="H91" s="6" t="s">
        <v>84</v>
      </c>
    </row>
    <row r="92" spans="1:28" x14ac:dyDescent="0.2">
      <c r="A92" s="6">
        <v>61</v>
      </c>
      <c r="B92" s="6"/>
      <c r="C92" s="6"/>
      <c r="D92" s="6"/>
      <c r="E92" s="6"/>
      <c r="F92" s="6">
        <v>1800</v>
      </c>
      <c r="G92" s="6" t="s">
        <v>85</v>
      </c>
      <c r="H92" s="6" t="s">
        <v>84</v>
      </c>
    </row>
    <row r="93" spans="1:28" x14ac:dyDescent="0.2">
      <c r="A93" s="6">
        <v>61</v>
      </c>
      <c r="B93" s="6"/>
      <c r="C93" s="6"/>
      <c r="D93" s="6"/>
      <c r="E93" s="6"/>
      <c r="F93" s="6">
        <v>2</v>
      </c>
      <c r="G93" s="6" t="s">
        <v>86</v>
      </c>
      <c r="H93" s="6" t="s">
        <v>87</v>
      </c>
    </row>
    <row r="94" spans="1:28" x14ac:dyDescent="0.2">
      <c r="A94" s="6">
        <v>61</v>
      </c>
      <c r="B94" s="6"/>
      <c r="C94" s="6"/>
      <c r="D94" s="6"/>
      <c r="E94" s="6"/>
      <c r="F94" s="6">
        <v>10</v>
      </c>
      <c r="G94" s="6" t="s">
        <v>88</v>
      </c>
      <c r="H94" s="6" t="s">
        <v>88</v>
      </c>
    </row>
    <row r="95" spans="1:28" x14ac:dyDescent="0.2">
      <c r="A95" s="6">
        <v>61</v>
      </c>
      <c r="B95" s="6"/>
      <c r="C95" s="6"/>
      <c r="D95" s="6"/>
      <c r="E95" s="6"/>
      <c r="F95" s="6">
        <v>3</v>
      </c>
      <c r="G95" s="6" t="s">
        <v>89</v>
      </c>
      <c r="H95" s="6" t="s">
        <v>90</v>
      </c>
    </row>
    <row r="96" spans="1:28" x14ac:dyDescent="0.2">
      <c r="A96" s="6">
        <v>61</v>
      </c>
      <c r="B96" s="6"/>
      <c r="C96" s="6"/>
      <c r="D96" s="6"/>
      <c r="E96" s="6"/>
      <c r="F96" s="6">
        <v>2400</v>
      </c>
      <c r="G96" s="6" t="s">
        <v>91</v>
      </c>
      <c r="H96" s="6" t="s">
        <v>92</v>
      </c>
    </row>
    <row r="97" spans="1:50" x14ac:dyDescent="0.2">
      <c r="A97" s="6">
        <v>61</v>
      </c>
      <c r="B97" s="6"/>
      <c r="C97" s="6"/>
      <c r="D97" s="6"/>
      <c r="E97" s="6"/>
      <c r="F97" s="6">
        <v>0</v>
      </c>
      <c r="G97" s="6" t="s">
        <v>93</v>
      </c>
      <c r="H97" s="6" t="s">
        <v>94</v>
      </c>
    </row>
    <row r="98" spans="1:50" x14ac:dyDescent="0.2">
      <c r="A98" s="6">
        <v>61</v>
      </c>
      <c r="B98" s="6"/>
      <c r="C98" s="6"/>
      <c r="D98" s="6"/>
      <c r="E98" s="6"/>
      <c r="F98" s="6">
        <v>12</v>
      </c>
      <c r="G98" s="6" t="s">
        <v>95</v>
      </c>
      <c r="H98" s="6" t="s">
        <v>94</v>
      </c>
    </row>
    <row r="99" spans="1:50" x14ac:dyDescent="0.2">
      <c r="A99" s="6">
        <v>61</v>
      </c>
      <c r="B99" s="6"/>
      <c r="C99" s="6"/>
      <c r="D99" s="6"/>
      <c r="E99" s="6"/>
      <c r="F99" s="6">
        <v>0</v>
      </c>
      <c r="G99" s="6" t="s">
        <v>96</v>
      </c>
      <c r="H99" s="6" t="s">
        <v>94</v>
      </c>
    </row>
    <row r="100" spans="1:50" x14ac:dyDescent="0.2">
      <c r="A100" s="6">
        <v>61</v>
      </c>
      <c r="B100" s="6"/>
      <c r="C100" s="6"/>
      <c r="D100" s="6"/>
      <c r="E100" s="6"/>
      <c r="F100" s="6">
        <v>0</v>
      </c>
      <c r="G100" s="6" t="s">
        <v>97</v>
      </c>
      <c r="H100" s="6" t="s">
        <v>94</v>
      </c>
    </row>
    <row r="101" spans="1:50" x14ac:dyDescent="0.2">
      <c r="A101" s="6">
        <v>61</v>
      </c>
      <c r="B101" s="6"/>
      <c r="C101" s="6"/>
      <c r="D101" s="6"/>
      <c r="E101" s="6"/>
      <c r="F101" s="6">
        <v>2</v>
      </c>
      <c r="G101" s="6" t="s">
        <v>98</v>
      </c>
      <c r="H101" s="6" t="s">
        <v>94</v>
      </c>
    </row>
    <row r="102" spans="1:50" x14ac:dyDescent="0.2">
      <c r="A102" s="6">
        <v>61</v>
      </c>
      <c r="B102" s="6"/>
      <c r="C102" s="6"/>
      <c r="D102" s="6"/>
      <c r="E102" s="6"/>
      <c r="F102" s="6">
        <v>6</v>
      </c>
      <c r="G102" s="6" t="s">
        <v>99</v>
      </c>
      <c r="H102" s="6" t="s">
        <v>94</v>
      </c>
    </row>
    <row r="103" spans="1:50" x14ac:dyDescent="0.2">
      <c r="A103" s="6">
        <v>61</v>
      </c>
      <c r="B103" s="6"/>
      <c r="C103" s="6"/>
      <c r="D103" s="6"/>
      <c r="E103" s="6"/>
      <c r="F103" s="6">
        <v>12</v>
      </c>
      <c r="G103" s="6" t="s">
        <v>100</v>
      </c>
      <c r="H103" s="6" t="s">
        <v>100</v>
      </c>
    </row>
    <row r="106" spans="1:50" x14ac:dyDescent="0.2">
      <c r="A106">
        <v>70</v>
      </c>
      <c r="B106">
        <v>1</v>
      </c>
      <c r="D106">
        <v>1</v>
      </c>
      <c r="E106" t="s">
        <v>101</v>
      </c>
      <c r="F106" t="s">
        <v>102</v>
      </c>
      <c r="G106">
        <v>0</v>
      </c>
      <c r="H106">
        <v>0</v>
      </c>
      <c r="I106" t="s">
        <v>3</v>
      </c>
      <c r="J106">
        <v>1</v>
      </c>
      <c r="K106">
        <v>0</v>
      </c>
      <c r="L106" t="s">
        <v>3</v>
      </c>
      <c r="M106" t="s">
        <v>3</v>
      </c>
      <c r="N106">
        <v>0</v>
      </c>
      <c r="O106">
        <v>0</v>
      </c>
      <c r="P106" t="s">
        <v>3</v>
      </c>
    </row>
    <row r="107" spans="1:50" x14ac:dyDescent="0.2">
      <c r="A107">
        <v>70</v>
      </c>
      <c r="B107">
        <v>1</v>
      </c>
      <c r="D107">
        <v>2</v>
      </c>
      <c r="E107" t="s">
        <v>103</v>
      </c>
      <c r="F107" t="s">
        <v>104</v>
      </c>
      <c r="G107">
        <v>1</v>
      </c>
      <c r="H107">
        <v>0</v>
      </c>
      <c r="I107" t="s">
        <v>3</v>
      </c>
      <c r="J107">
        <v>1</v>
      </c>
      <c r="K107">
        <v>0</v>
      </c>
      <c r="L107" t="s">
        <v>3</v>
      </c>
      <c r="M107" t="s">
        <v>3</v>
      </c>
      <c r="N107">
        <v>0</v>
      </c>
      <c r="O107">
        <v>1</v>
      </c>
      <c r="P107" t="s">
        <v>3</v>
      </c>
    </row>
    <row r="109" spans="1:50" x14ac:dyDescent="0.2">
      <c r="A109">
        <v>-1</v>
      </c>
    </row>
    <row r="111" spans="1:50" x14ac:dyDescent="0.2">
      <c r="A111" s="4">
        <v>75</v>
      </c>
      <c r="B111" s="4" t="s">
        <v>105</v>
      </c>
      <c r="C111" s="4">
        <v>2025</v>
      </c>
      <c r="D111" s="4">
        <v>0</v>
      </c>
      <c r="E111" s="4">
        <v>1</v>
      </c>
      <c r="F111" s="4"/>
      <c r="G111" s="4">
        <v>0</v>
      </c>
      <c r="H111" s="4">
        <v>2</v>
      </c>
      <c r="I111" s="4">
        <v>1</v>
      </c>
      <c r="J111" s="4">
        <v>1</v>
      </c>
      <c r="K111" s="4">
        <v>95</v>
      </c>
      <c r="L111" s="4">
        <v>65</v>
      </c>
      <c r="M111" s="4">
        <v>1</v>
      </c>
      <c r="N111" s="4">
        <v>422843490</v>
      </c>
      <c r="O111" s="4">
        <v>1</v>
      </c>
    </row>
    <row r="112" spans="1:50" x14ac:dyDescent="0.2">
      <c r="A112" s="7">
        <v>1</v>
      </c>
      <c r="B112" s="7" t="s">
        <v>106</v>
      </c>
      <c r="C112" s="7" t="s">
        <v>107</v>
      </c>
      <c r="D112" s="7">
        <v>2025</v>
      </c>
      <c r="E112" s="7">
        <v>1</v>
      </c>
      <c r="F112" s="7">
        <v>1</v>
      </c>
      <c r="G112" s="7">
        <v>1</v>
      </c>
      <c r="H112" s="7">
        <v>0</v>
      </c>
      <c r="I112" s="7">
        <v>2</v>
      </c>
      <c r="J112" s="7">
        <v>1</v>
      </c>
      <c r="K112" s="7">
        <v>1</v>
      </c>
      <c r="L112" s="7">
        <v>1</v>
      </c>
      <c r="M112" s="7">
        <v>1</v>
      </c>
      <c r="N112" s="7">
        <v>1</v>
      </c>
      <c r="O112" s="7">
        <v>1</v>
      </c>
      <c r="P112" s="7">
        <v>1</v>
      </c>
      <c r="Q112" s="7">
        <v>1</v>
      </c>
      <c r="R112" s="7" t="s">
        <v>3</v>
      </c>
      <c r="S112" s="7" t="s">
        <v>3</v>
      </c>
      <c r="T112" s="7" t="s">
        <v>3</v>
      </c>
      <c r="U112" s="7" t="s">
        <v>3</v>
      </c>
      <c r="V112" s="7" t="s">
        <v>3</v>
      </c>
      <c r="W112" s="7" t="s">
        <v>3</v>
      </c>
      <c r="X112" s="7" t="s">
        <v>3</v>
      </c>
      <c r="Y112" s="7" t="s">
        <v>3</v>
      </c>
      <c r="Z112" s="7" t="s">
        <v>3</v>
      </c>
      <c r="AA112" s="7" t="s">
        <v>108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>
        <v>422843491</v>
      </c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15" x14ac:dyDescent="0.2">
      <c r="A113" s="4">
        <v>75</v>
      </c>
      <c r="B113" s="4" t="s">
        <v>109</v>
      </c>
      <c r="C113" s="4">
        <v>2000</v>
      </c>
      <c r="D113" s="4">
        <v>0</v>
      </c>
      <c r="E113" s="4">
        <v>1</v>
      </c>
      <c r="F113" s="4"/>
      <c r="G113" s="4">
        <v>0</v>
      </c>
      <c r="H113" s="4">
        <v>1</v>
      </c>
      <c r="I113" s="4">
        <v>0</v>
      </c>
      <c r="J113" s="4">
        <v>1</v>
      </c>
      <c r="K113" s="4">
        <v>98</v>
      </c>
      <c r="L113" s="4">
        <v>77</v>
      </c>
      <c r="M113" s="4">
        <v>0</v>
      </c>
      <c r="N113" s="4">
        <v>422843489</v>
      </c>
      <c r="O113" s="4">
        <v>2</v>
      </c>
    </row>
    <row r="117" spans="1:15" x14ac:dyDescent="0.2">
      <c r="A117">
        <v>65</v>
      </c>
      <c r="C117">
        <v>1</v>
      </c>
      <c r="D117">
        <v>0</v>
      </c>
      <c r="E1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99025323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422843490</v>
      </c>
      <c r="E14" s="1">
        <v>422843489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13</v>
      </c>
      <c r="E16" s="9">
        <f>ROUND((Source!P44)/1000,2)</f>
        <v>0</v>
      </c>
      <c r="F16" s="9">
        <f>ROUND((Source!P45)/1000,2)</f>
        <v>0</v>
      </c>
      <c r="G16" s="9">
        <f>ROUND((Source!P36)/1000,2)</f>
        <v>0</v>
      </c>
      <c r="H16" s="9">
        <f>ROUND((Source!P46)/1000+(Source!P47)/1000,2)</f>
        <v>750.46</v>
      </c>
      <c r="I16" s="9">
        <f>E16+F16+G16+H16</f>
        <v>750.46</v>
      </c>
      <c r="J16" s="9">
        <f>ROUND((Source!P42+Source!P41)/1000,2)</f>
        <v>339.25</v>
      </c>
      <c r="K16" s="9">
        <v>347.47</v>
      </c>
      <c r="L16" s="9">
        <v>0</v>
      </c>
      <c r="M16" s="9">
        <v>0</v>
      </c>
      <c r="N16" s="9">
        <f>I16+L16+M16</f>
        <v>750.46</v>
      </c>
      <c r="T16" s="10">
        <f>ROUND((Source!F44)/1000,2)</f>
        <v>0</v>
      </c>
      <c r="U16" s="10">
        <f>ROUND((Source!F45)/1000,2)</f>
        <v>0</v>
      </c>
      <c r="V16" s="10">
        <f>ROUND((Source!F36)/1000,2)</f>
        <v>0</v>
      </c>
      <c r="W16" s="10">
        <f>ROUND((Source!F46)/1000+(Source!F47)/1000,2)</f>
        <v>21.15</v>
      </c>
      <c r="X16" s="10">
        <f>T16+U16+V16+W16</f>
        <v>21.15</v>
      </c>
      <c r="Y16" s="10">
        <f>ROUND((Source!F42+Source!F41)/1000,2)</f>
        <v>7.27</v>
      </c>
      <c r="Z16" s="10">
        <v>8.7200000000000006</v>
      </c>
      <c r="AA16" s="10">
        <v>0</v>
      </c>
      <c r="AB16" s="10">
        <v>0</v>
      </c>
      <c r="AC16" s="10">
        <f>X16+AA16+AB16</f>
        <v>21.15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343357.61</v>
      </c>
      <c r="AU16" s="9">
        <v>4107.78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339249.83</v>
      </c>
      <c r="BB16" s="9">
        <v>0</v>
      </c>
      <c r="BC16" s="9">
        <v>0</v>
      </c>
      <c r="BD16" s="9">
        <v>750457.41</v>
      </c>
      <c r="BE16" s="9">
        <v>0</v>
      </c>
      <c r="BF16" s="9">
        <v>576</v>
      </c>
      <c r="BG16" s="9">
        <v>0</v>
      </c>
      <c r="BH16" s="9">
        <v>0</v>
      </c>
      <c r="BI16" s="9">
        <v>268007.37</v>
      </c>
      <c r="BJ16" s="9">
        <v>139092.43</v>
      </c>
      <c r="BK16" s="9">
        <v>750457.41</v>
      </c>
      <c r="BR16" s="10">
        <v>7992.32</v>
      </c>
      <c r="BS16" s="10">
        <v>723.2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7269.12</v>
      </c>
      <c r="BZ16" s="10">
        <v>0</v>
      </c>
      <c r="CA16" s="10">
        <v>0</v>
      </c>
      <c r="CB16" s="10">
        <v>21149.43</v>
      </c>
      <c r="CC16" s="10">
        <v>0</v>
      </c>
      <c r="CD16" s="10">
        <v>576</v>
      </c>
      <c r="CE16" s="10">
        <v>0</v>
      </c>
      <c r="CF16" s="10">
        <v>0</v>
      </c>
      <c r="CG16" s="10">
        <v>8286.7999999999993</v>
      </c>
      <c r="CH16" s="10">
        <v>4870.3100000000004</v>
      </c>
      <c r="CI16" s="10">
        <v>21149.43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750.46</v>
      </c>
      <c r="I18">
        <v>750.46</v>
      </c>
      <c r="J18">
        <v>339.25</v>
      </c>
      <c r="K18">
        <v>347.47</v>
      </c>
      <c r="L18">
        <v>0</v>
      </c>
      <c r="M18">
        <v>0</v>
      </c>
      <c r="N18">
        <v>750.46</v>
      </c>
      <c r="T18">
        <v>0</v>
      </c>
      <c r="U18">
        <v>0</v>
      </c>
      <c r="V18">
        <v>0</v>
      </c>
      <c r="W18">
        <v>21.15</v>
      </c>
      <c r="X18">
        <v>21.15</v>
      </c>
      <c r="Y18">
        <v>7.27</v>
      </c>
      <c r="Z18">
        <v>8.7200000000000006</v>
      </c>
      <c r="AA18">
        <v>0</v>
      </c>
      <c r="AB18">
        <v>0</v>
      </c>
      <c r="AC18">
        <v>21.15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343357.61</v>
      </c>
      <c r="G20" s="5" t="s">
        <v>22</v>
      </c>
      <c r="H20" s="5" t="s">
        <v>23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7992.32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4107.78</v>
      </c>
      <c r="G21" s="5" t="s">
        <v>24</v>
      </c>
      <c r="H21" s="5" t="s">
        <v>25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723.2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26</v>
      </c>
      <c r="H22" s="5" t="s">
        <v>27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4107.78</v>
      </c>
      <c r="G23" s="5" t="s">
        <v>28</v>
      </c>
      <c r="H23" s="5" t="s">
        <v>29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723.2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4107.78</v>
      </c>
      <c r="G24" s="5" t="s">
        <v>30</v>
      </c>
      <c r="H24" s="5" t="s">
        <v>31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723.2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32</v>
      </c>
      <c r="H25" s="5" t="s">
        <v>33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4107.78</v>
      </c>
      <c r="G26" s="5" t="s">
        <v>34</v>
      </c>
      <c r="H26" s="5" t="s">
        <v>35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723.2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36</v>
      </c>
      <c r="H27" s="5" t="s">
        <v>37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38</v>
      </c>
      <c r="H28" s="5" t="s">
        <v>39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40</v>
      </c>
      <c r="H29" s="5" t="s">
        <v>41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42</v>
      </c>
      <c r="H30" s="5" t="s">
        <v>43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44</v>
      </c>
      <c r="H31" s="5" t="s">
        <v>45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46</v>
      </c>
      <c r="H32" s="5" t="s">
        <v>47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339249.83</v>
      </c>
      <c r="G33" s="5" t="s">
        <v>48</v>
      </c>
      <c r="H33" s="5" t="s">
        <v>49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7269.12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50</v>
      </c>
      <c r="H34" s="5" t="s">
        <v>51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52</v>
      </c>
      <c r="H35" s="5" t="s">
        <v>53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54</v>
      </c>
      <c r="H36" s="5" t="s">
        <v>55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750457.41</v>
      </c>
      <c r="G37" s="5" t="s">
        <v>56</v>
      </c>
      <c r="H37" s="5" t="s">
        <v>57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21149.43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58</v>
      </c>
      <c r="H38" s="5" t="s">
        <v>59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60</v>
      </c>
      <c r="H39" s="5" t="s">
        <v>61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576</v>
      </c>
      <c r="G40" s="5" t="s">
        <v>62</v>
      </c>
      <c r="H40" s="5" t="s">
        <v>63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576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64</v>
      </c>
      <c r="H41" s="5" t="s">
        <v>65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66</v>
      </c>
      <c r="H42" s="5" t="s">
        <v>67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68</v>
      </c>
      <c r="H43" s="5" t="s">
        <v>69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268007.37</v>
      </c>
      <c r="G44" s="5" t="s">
        <v>70</v>
      </c>
      <c r="H44" s="5" t="s">
        <v>71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8286.7999999999993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139092.43</v>
      </c>
      <c r="G45" s="5" t="s">
        <v>72</v>
      </c>
      <c r="H45" s="5" t="s">
        <v>73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4870.3100000000004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750457.41</v>
      </c>
      <c r="G46" s="5" t="s">
        <v>74</v>
      </c>
      <c r="H46" s="5" t="s">
        <v>75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21149.43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105</v>
      </c>
      <c r="C51" s="4">
        <v>2025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422843490</v>
      </c>
      <c r="O51" s="4">
        <v>1</v>
      </c>
    </row>
    <row r="52" spans="1:50" x14ac:dyDescent="0.2">
      <c r="A52" s="7">
        <v>1</v>
      </c>
      <c r="B52" s="7" t="s">
        <v>106</v>
      </c>
      <c r="C52" s="7" t="s">
        <v>107</v>
      </c>
      <c r="D52" s="7">
        <v>2025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108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422843491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109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422843489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422843489</v>
      </c>
      <c r="C1">
        <v>421125444</v>
      </c>
      <c r="D1">
        <v>349762381</v>
      </c>
      <c r="E1">
        <v>1076</v>
      </c>
      <c r="F1">
        <v>1</v>
      </c>
      <c r="G1">
        <v>1076</v>
      </c>
      <c r="H1">
        <v>1</v>
      </c>
      <c r="I1" t="s">
        <v>111</v>
      </c>
      <c r="J1" t="s">
        <v>3</v>
      </c>
      <c r="K1" t="s">
        <v>112</v>
      </c>
      <c r="L1">
        <v>1191</v>
      </c>
      <c r="N1">
        <v>1013</v>
      </c>
      <c r="O1" t="s">
        <v>113</v>
      </c>
      <c r="P1" t="s">
        <v>113</v>
      </c>
      <c r="Q1">
        <v>1</v>
      </c>
      <c r="W1">
        <v>0</v>
      </c>
      <c r="X1">
        <v>476480486</v>
      </c>
      <c r="Y1">
        <f t="shared" ref="Y1:Y10" si="0">AT1</f>
        <v>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9</v>
      </c>
      <c r="AU1" t="s">
        <v>3</v>
      </c>
      <c r="AV1">
        <v>1</v>
      </c>
      <c r="AW1">
        <v>2</v>
      </c>
      <c r="AX1">
        <v>422843502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576</v>
      </c>
      <c r="CW1">
        <v>0</v>
      </c>
      <c r="CX1">
        <f>ROUND(Y1*Source!I24,9)</f>
        <v>576</v>
      </c>
      <c r="CY1">
        <f>AD1</f>
        <v>0</v>
      </c>
      <c r="CZ1">
        <f>AH1</f>
        <v>0</v>
      </c>
      <c r="DA1">
        <f>AL1</f>
        <v>1</v>
      </c>
      <c r="DB1">
        <f t="shared" ref="DB1:DB10" si="1">ROUND(ROUND(AT1*CZ1,2),6)</f>
        <v>0</v>
      </c>
      <c r="DC1">
        <f t="shared" ref="DC1:DC10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10" si="4">ROUND(ROUND(AF1,2)*CX1,2)</f>
        <v>0</v>
      </c>
      <c r="DH1">
        <f t="shared" ref="DH1:DH10" si="5">ROUND(ROUND(AG1,2)*CX1,2)</f>
        <v>0</v>
      </c>
      <c r="DI1">
        <f t="shared" ref="DI1:DI10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422843489</v>
      </c>
      <c r="C2">
        <v>421125444</v>
      </c>
      <c r="D2">
        <v>349795297</v>
      </c>
      <c r="E2">
        <v>1</v>
      </c>
      <c r="F2">
        <v>1</v>
      </c>
      <c r="G2">
        <v>1076</v>
      </c>
      <c r="H2">
        <v>3</v>
      </c>
      <c r="I2" t="s">
        <v>114</v>
      </c>
      <c r="J2" t="s">
        <v>115</v>
      </c>
      <c r="K2" t="s">
        <v>116</v>
      </c>
      <c r="L2">
        <v>1346</v>
      </c>
      <c r="N2">
        <v>1009</v>
      </c>
      <c r="O2" t="s">
        <v>117</v>
      </c>
      <c r="P2" t="s">
        <v>117</v>
      </c>
      <c r="Q2">
        <v>1</v>
      </c>
      <c r="W2">
        <v>0</v>
      </c>
      <c r="X2">
        <v>1279392412</v>
      </c>
      <c r="Y2">
        <f t="shared" si="0"/>
        <v>0.05</v>
      </c>
      <c r="AA2">
        <v>1.61</v>
      </c>
      <c r="AB2">
        <v>0</v>
      </c>
      <c r="AC2">
        <v>0</v>
      </c>
      <c r="AD2">
        <v>0</v>
      </c>
      <c r="AE2">
        <v>1.61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0.05</v>
      </c>
      <c r="AU2" t="s">
        <v>3</v>
      </c>
      <c r="AV2">
        <v>0</v>
      </c>
      <c r="AW2">
        <v>2</v>
      </c>
      <c r="AX2">
        <v>422843503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ROUND(Y2*Source!I24,9)</f>
        <v>3.2</v>
      </c>
      <c r="CY2">
        <f>AA2</f>
        <v>1.61</v>
      </c>
      <c r="CZ2">
        <f>AE2</f>
        <v>1.61</v>
      </c>
      <c r="DA2">
        <f>AI2</f>
        <v>1</v>
      </c>
      <c r="DB2">
        <f t="shared" si="1"/>
        <v>0.08</v>
      </c>
      <c r="DC2">
        <f t="shared" si="2"/>
        <v>0</v>
      </c>
      <c r="DD2" t="s">
        <v>3</v>
      </c>
      <c r="DE2" t="s">
        <v>3</v>
      </c>
      <c r="DF2">
        <f t="shared" si="3"/>
        <v>5.15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5.15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422843489</v>
      </c>
      <c r="C3">
        <v>421125444</v>
      </c>
      <c r="D3">
        <v>349796374</v>
      </c>
      <c r="E3">
        <v>1</v>
      </c>
      <c r="F3">
        <v>1</v>
      </c>
      <c r="G3">
        <v>1076</v>
      </c>
      <c r="H3">
        <v>3</v>
      </c>
      <c r="I3" t="s">
        <v>118</v>
      </c>
      <c r="J3" t="s">
        <v>119</v>
      </c>
      <c r="K3" t="s">
        <v>120</v>
      </c>
      <c r="L3">
        <v>1346</v>
      </c>
      <c r="N3">
        <v>1009</v>
      </c>
      <c r="O3" t="s">
        <v>117</v>
      </c>
      <c r="P3" t="s">
        <v>117</v>
      </c>
      <c r="Q3">
        <v>1</v>
      </c>
      <c r="W3">
        <v>0</v>
      </c>
      <c r="X3">
        <v>286794122</v>
      </c>
      <c r="Y3">
        <f t="shared" si="0"/>
        <v>0.04</v>
      </c>
      <c r="AA3">
        <v>29.9</v>
      </c>
      <c r="AB3">
        <v>0</v>
      </c>
      <c r="AC3">
        <v>0</v>
      </c>
      <c r="AD3">
        <v>0</v>
      </c>
      <c r="AE3">
        <v>29.9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0.04</v>
      </c>
      <c r="AU3" t="s">
        <v>3</v>
      </c>
      <c r="AV3">
        <v>0</v>
      </c>
      <c r="AW3">
        <v>2</v>
      </c>
      <c r="AX3">
        <v>422843504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ROUND(Y3*Source!I24,9)</f>
        <v>2.56</v>
      </c>
      <c r="CY3">
        <f>AA3</f>
        <v>29.9</v>
      </c>
      <c r="CZ3">
        <f>AE3</f>
        <v>29.9</v>
      </c>
      <c r="DA3">
        <f>AI3</f>
        <v>1</v>
      </c>
      <c r="DB3">
        <f t="shared" si="1"/>
        <v>1.2</v>
      </c>
      <c r="DC3">
        <f t="shared" si="2"/>
        <v>0</v>
      </c>
      <c r="DD3" t="s">
        <v>3</v>
      </c>
      <c r="DE3" t="s">
        <v>3</v>
      </c>
      <c r="DF3">
        <f t="shared" si="3"/>
        <v>76.540000000000006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76.540000000000006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ROW(Source!A24)</f>
        <v>24</v>
      </c>
      <c r="B4">
        <v>422843489</v>
      </c>
      <c r="C4">
        <v>421125444</v>
      </c>
      <c r="D4">
        <v>349795240</v>
      </c>
      <c r="E4">
        <v>1</v>
      </c>
      <c r="F4">
        <v>1</v>
      </c>
      <c r="G4">
        <v>1076</v>
      </c>
      <c r="H4">
        <v>3</v>
      </c>
      <c r="I4" t="s">
        <v>121</v>
      </c>
      <c r="J4" t="s">
        <v>122</v>
      </c>
      <c r="K4" t="s">
        <v>123</v>
      </c>
      <c r="L4">
        <v>1348</v>
      </c>
      <c r="N4">
        <v>1009</v>
      </c>
      <c r="O4" t="s">
        <v>124</v>
      </c>
      <c r="P4" t="s">
        <v>124</v>
      </c>
      <c r="Q4">
        <v>1000</v>
      </c>
      <c r="W4">
        <v>0</v>
      </c>
      <c r="X4">
        <v>-1355179719</v>
      </c>
      <c r="Y4">
        <f t="shared" si="0"/>
        <v>1.3999999999999999E-4</v>
      </c>
      <c r="AA4">
        <v>6767.09</v>
      </c>
      <c r="AB4">
        <v>0</v>
      </c>
      <c r="AC4">
        <v>0</v>
      </c>
      <c r="AD4">
        <v>0</v>
      </c>
      <c r="AE4">
        <v>6767.09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1.3999999999999999E-4</v>
      </c>
      <c r="AU4" t="s">
        <v>3</v>
      </c>
      <c r="AV4">
        <v>0</v>
      </c>
      <c r="AW4">
        <v>2</v>
      </c>
      <c r="AX4">
        <v>422843505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ROUND(Y4*Source!I24,9)</f>
        <v>8.9599999999999992E-3</v>
      </c>
      <c r="CY4">
        <f>AA4</f>
        <v>6767.09</v>
      </c>
      <c r="CZ4">
        <f>AE4</f>
        <v>6767.09</v>
      </c>
      <c r="DA4">
        <f>AI4</f>
        <v>1</v>
      </c>
      <c r="DB4">
        <f t="shared" si="1"/>
        <v>0.95</v>
      </c>
      <c r="DC4">
        <f t="shared" si="2"/>
        <v>0</v>
      </c>
      <c r="DD4" t="s">
        <v>3</v>
      </c>
      <c r="DE4" t="s">
        <v>3</v>
      </c>
      <c r="DF4">
        <f t="shared" si="3"/>
        <v>60.63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60.63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422843489</v>
      </c>
      <c r="C5">
        <v>421125444</v>
      </c>
      <c r="D5">
        <v>349795596</v>
      </c>
      <c r="E5">
        <v>1</v>
      </c>
      <c r="F5">
        <v>1</v>
      </c>
      <c r="G5">
        <v>1076</v>
      </c>
      <c r="H5">
        <v>3</v>
      </c>
      <c r="I5" t="s">
        <v>125</v>
      </c>
      <c r="J5" t="s">
        <v>126</v>
      </c>
      <c r="K5" t="s">
        <v>127</v>
      </c>
      <c r="L5">
        <v>1346</v>
      </c>
      <c r="N5">
        <v>1009</v>
      </c>
      <c r="O5" t="s">
        <v>117</v>
      </c>
      <c r="P5" t="s">
        <v>117</v>
      </c>
      <c r="Q5">
        <v>1</v>
      </c>
      <c r="W5">
        <v>0</v>
      </c>
      <c r="X5">
        <v>91038605</v>
      </c>
      <c r="Y5">
        <f t="shared" si="0"/>
        <v>0.18</v>
      </c>
      <c r="AA5">
        <v>50.42</v>
      </c>
      <c r="AB5">
        <v>0</v>
      </c>
      <c r="AC5">
        <v>0</v>
      </c>
      <c r="AD5">
        <v>0</v>
      </c>
      <c r="AE5">
        <v>50.42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0.18</v>
      </c>
      <c r="AU5" t="s">
        <v>3</v>
      </c>
      <c r="AV5">
        <v>0</v>
      </c>
      <c r="AW5">
        <v>2</v>
      </c>
      <c r="AX5">
        <v>422843506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ROUND(Y5*Source!I24,9)</f>
        <v>11.52</v>
      </c>
      <c r="CY5">
        <f>AA5</f>
        <v>50.42</v>
      </c>
      <c r="CZ5">
        <f>AE5</f>
        <v>50.42</v>
      </c>
      <c r="DA5">
        <f>AI5</f>
        <v>1</v>
      </c>
      <c r="DB5">
        <f t="shared" si="1"/>
        <v>9.08</v>
      </c>
      <c r="DC5">
        <f t="shared" si="2"/>
        <v>0</v>
      </c>
      <c r="DD5" t="s">
        <v>3</v>
      </c>
      <c r="DE5" t="s">
        <v>3</v>
      </c>
      <c r="DF5">
        <f t="shared" si="3"/>
        <v>580.84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580.84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ROW(Source!A25)</f>
        <v>25</v>
      </c>
      <c r="B6">
        <v>422843490</v>
      </c>
      <c r="C6">
        <v>421125444</v>
      </c>
      <c r="D6">
        <v>349762381</v>
      </c>
      <c r="E6">
        <v>1076</v>
      </c>
      <c r="F6">
        <v>1</v>
      </c>
      <c r="G6">
        <v>1076</v>
      </c>
      <c r="H6">
        <v>1</v>
      </c>
      <c r="I6" t="s">
        <v>111</v>
      </c>
      <c r="J6" t="s">
        <v>3</v>
      </c>
      <c r="K6" t="s">
        <v>112</v>
      </c>
      <c r="L6">
        <v>1191</v>
      </c>
      <c r="N6">
        <v>1013</v>
      </c>
      <c r="O6" t="s">
        <v>113</v>
      </c>
      <c r="P6" t="s">
        <v>113</v>
      </c>
      <c r="Q6">
        <v>1</v>
      </c>
      <c r="W6">
        <v>0</v>
      </c>
      <c r="X6">
        <v>476480486</v>
      </c>
      <c r="Y6">
        <f t="shared" si="0"/>
        <v>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</v>
      </c>
      <c r="AU6" t="s">
        <v>3</v>
      </c>
      <c r="AV6">
        <v>1</v>
      </c>
      <c r="AW6">
        <v>2</v>
      </c>
      <c r="AX6">
        <v>422843502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ROUND(AT6*Source!I25*AH6*AL6,2)</f>
        <v>0</v>
      </c>
      <c r="CV6">
        <f>ROUND(Y6*Source!I25,9)</f>
        <v>576</v>
      </c>
      <c r="CW6">
        <v>0</v>
      </c>
      <c r="CX6">
        <f>ROUND(Y6*Source!I25,9)</f>
        <v>576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422843490</v>
      </c>
      <c r="C7">
        <v>421125444</v>
      </c>
      <c r="D7">
        <v>349795297</v>
      </c>
      <c r="E7">
        <v>1</v>
      </c>
      <c r="F7">
        <v>1</v>
      </c>
      <c r="G7">
        <v>1076</v>
      </c>
      <c r="H7">
        <v>3</v>
      </c>
      <c r="I7" t="s">
        <v>114</v>
      </c>
      <c r="J7" t="s">
        <v>115</v>
      </c>
      <c r="K7" t="s">
        <v>116</v>
      </c>
      <c r="L7">
        <v>1346</v>
      </c>
      <c r="N7">
        <v>1009</v>
      </c>
      <c r="O7" t="s">
        <v>117</v>
      </c>
      <c r="P7" t="s">
        <v>117</v>
      </c>
      <c r="Q7">
        <v>1</v>
      </c>
      <c r="W7">
        <v>0</v>
      </c>
      <c r="X7">
        <v>1279392412</v>
      </c>
      <c r="Y7">
        <f t="shared" si="0"/>
        <v>0.05</v>
      </c>
      <c r="AA7">
        <v>49.54</v>
      </c>
      <c r="AB7">
        <v>0</v>
      </c>
      <c r="AC7">
        <v>0</v>
      </c>
      <c r="AD7">
        <v>0</v>
      </c>
      <c r="AE7">
        <v>1.61</v>
      </c>
      <c r="AF7">
        <v>0</v>
      </c>
      <c r="AG7">
        <v>0</v>
      </c>
      <c r="AH7">
        <v>0</v>
      </c>
      <c r="AI7">
        <v>30.77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0.05</v>
      </c>
      <c r="AU7" t="s">
        <v>3</v>
      </c>
      <c r="AV7">
        <v>0</v>
      </c>
      <c r="AW7">
        <v>2</v>
      </c>
      <c r="AX7">
        <v>422843503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ROUND(Y7*Source!I25,9)</f>
        <v>3.2</v>
      </c>
      <c r="CY7">
        <f>AA7</f>
        <v>49.54</v>
      </c>
      <c r="CZ7">
        <f>AE7</f>
        <v>1.61</v>
      </c>
      <c r="DA7">
        <f>AI7</f>
        <v>30.77</v>
      </c>
      <c r="DB7">
        <f t="shared" si="1"/>
        <v>0.08</v>
      </c>
      <c r="DC7">
        <f t="shared" si="2"/>
        <v>0</v>
      </c>
      <c r="DD7" t="s">
        <v>3</v>
      </c>
      <c r="DE7" t="s">
        <v>3</v>
      </c>
      <c r="DF7">
        <f>ROUND(ROUND(AE7*AI7,2)*CX7,2)</f>
        <v>158.53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158.53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422843490</v>
      </c>
      <c r="C8">
        <v>421125444</v>
      </c>
      <c r="D8">
        <v>349796374</v>
      </c>
      <c r="E8">
        <v>1</v>
      </c>
      <c r="F8">
        <v>1</v>
      </c>
      <c r="G8">
        <v>1076</v>
      </c>
      <c r="H8">
        <v>3</v>
      </c>
      <c r="I8" t="s">
        <v>118</v>
      </c>
      <c r="J8" t="s">
        <v>119</v>
      </c>
      <c r="K8" t="s">
        <v>120</v>
      </c>
      <c r="L8">
        <v>1346</v>
      </c>
      <c r="N8">
        <v>1009</v>
      </c>
      <c r="O8" t="s">
        <v>117</v>
      </c>
      <c r="P8" t="s">
        <v>117</v>
      </c>
      <c r="Q8">
        <v>1</v>
      </c>
      <c r="W8">
        <v>0</v>
      </c>
      <c r="X8">
        <v>286794122</v>
      </c>
      <c r="Y8">
        <f t="shared" si="0"/>
        <v>0.04</v>
      </c>
      <c r="AA8">
        <v>87.91</v>
      </c>
      <c r="AB8">
        <v>0</v>
      </c>
      <c r="AC8">
        <v>0</v>
      </c>
      <c r="AD8">
        <v>0</v>
      </c>
      <c r="AE8">
        <v>29.9</v>
      </c>
      <c r="AF8">
        <v>0</v>
      </c>
      <c r="AG8">
        <v>0</v>
      </c>
      <c r="AH8">
        <v>0</v>
      </c>
      <c r="AI8">
        <v>2.94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0.04</v>
      </c>
      <c r="AU8" t="s">
        <v>3</v>
      </c>
      <c r="AV8">
        <v>0</v>
      </c>
      <c r="AW8">
        <v>2</v>
      </c>
      <c r="AX8">
        <v>422843504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ROUND(Y8*Source!I25,9)</f>
        <v>2.56</v>
      </c>
      <c r="CY8">
        <f>AA8</f>
        <v>87.91</v>
      </c>
      <c r="CZ8">
        <f>AE8</f>
        <v>29.9</v>
      </c>
      <c r="DA8">
        <f>AI8</f>
        <v>2.94</v>
      </c>
      <c r="DB8">
        <f t="shared" si="1"/>
        <v>1.2</v>
      </c>
      <c r="DC8">
        <f t="shared" si="2"/>
        <v>0</v>
      </c>
      <c r="DD8" t="s">
        <v>3</v>
      </c>
      <c r="DE8" t="s">
        <v>3</v>
      </c>
      <c r="DF8">
        <f>ROUND(ROUND(AE8*AI8,2)*CX8,2)</f>
        <v>225.05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225.05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422843490</v>
      </c>
      <c r="C9">
        <v>421125444</v>
      </c>
      <c r="D9">
        <v>349795240</v>
      </c>
      <c r="E9">
        <v>1</v>
      </c>
      <c r="F9">
        <v>1</v>
      </c>
      <c r="G9">
        <v>1076</v>
      </c>
      <c r="H9">
        <v>3</v>
      </c>
      <c r="I9" t="s">
        <v>121</v>
      </c>
      <c r="J9" t="s">
        <v>122</v>
      </c>
      <c r="K9" t="s">
        <v>123</v>
      </c>
      <c r="L9">
        <v>1348</v>
      </c>
      <c r="N9">
        <v>1009</v>
      </c>
      <c r="O9" t="s">
        <v>124</v>
      </c>
      <c r="P9" t="s">
        <v>124</v>
      </c>
      <c r="Q9">
        <v>1000</v>
      </c>
      <c r="W9">
        <v>0</v>
      </c>
      <c r="X9">
        <v>-1355179719</v>
      </c>
      <c r="Y9">
        <f t="shared" si="0"/>
        <v>1.3999999999999999E-4</v>
      </c>
      <c r="AA9">
        <v>65167.08</v>
      </c>
      <c r="AB9">
        <v>0</v>
      </c>
      <c r="AC9">
        <v>0</v>
      </c>
      <c r="AD9">
        <v>0</v>
      </c>
      <c r="AE9">
        <v>6767.09</v>
      </c>
      <c r="AF9">
        <v>0</v>
      </c>
      <c r="AG9">
        <v>0</v>
      </c>
      <c r="AH9">
        <v>0</v>
      </c>
      <c r="AI9">
        <v>9.6300000000000008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1.3999999999999999E-4</v>
      </c>
      <c r="AU9" t="s">
        <v>3</v>
      </c>
      <c r="AV9">
        <v>0</v>
      </c>
      <c r="AW9">
        <v>2</v>
      </c>
      <c r="AX9">
        <v>422843505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ROUND(Y9*Source!I25,9)</f>
        <v>8.9599999999999992E-3</v>
      </c>
      <c r="CY9">
        <f>AA9</f>
        <v>65167.08</v>
      </c>
      <c r="CZ9">
        <f>AE9</f>
        <v>6767.09</v>
      </c>
      <c r="DA9">
        <f>AI9</f>
        <v>9.6300000000000008</v>
      </c>
      <c r="DB9">
        <f t="shared" si="1"/>
        <v>0.95</v>
      </c>
      <c r="DC9">
        <f t="shared" si="2"/>
        <v>0</v>
      </c>
      <c r="DD9" t="s">
        <v>3</v>
      </c>
      <c r="DE9" t="s">
        <v>3</v>
      </c>
      <c r="DF9">
        <f>ROUND(ROUND(AE9*AI9,2)*CX9,2)</f>
        <v>583.9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583.9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ROW(Source!A25)</f>
        <v>25</v>
      </c>
      <c r="B10">
        <v>422843490</v>
      </c>
      <c r="C10">
        <v>421125444</v>
      </c>
      <c r="D10">
        <v>349795596</v>
      </c>
      <c r="E10">
        <v>1</v>
      </c>
      <c r="F10">
        <v>1</v>
      </c>
      <c r="G10">
        <v>1076</v>
      </c>
      <c r="H10">
        <v>3</v>
      </c>
      <c r="I10" t="s">
        <v>125</v>
      </c>
      <c r="J10" t="s">
        <v>126</v>
      </c>
      <c r="K10" t="s">
        <v>127</v>
      </c>
      <c r="L10">
        <v>1346</v>
      </c>
      <c r="N10">
        <v>1009</v>
      </c>
      <c r="O10" t="s">
        <v>117</v>
      </c>
      <c r="P10" t="s">
        <v>117</v>
      </c>
      <c r="Q10">
        <v>1</v>
      </c>
      <c r="W10">
        <v>0</v>
      </c>
      <c r="X10">
        <v>91038605</v>
      </c>
      <c r="Y10">
        <f t="shared" si="0"/>
        <v>0.18</v>
      </c>
      <c r="AA10">
        <v>272.77</v>
      </c>
      <c r="AB10">
        <v>0</v>
      </c>
      <c r="AC10">
        <v>0</v>
      </c>
      <c r="AD10">
        <v>0</v>
      </c>
      <c r="AE10">
        <v>50.42</v>
      </c>
      <c r="AF10">
        <v>0</v>
      </c>
      <c r="AG10">
        <v>0</v>
      </c>
      <c r="AH10">
        <v>0</v>
      </c>
      <c r="AI10">
        <v>5.41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0.18</v>
      </c>
      <c r="AU10" t="s">
        <v>3</v>
      </c>
      <c r="AV10">
        <v>0</v>
      </c>
      <c r="AW10">
        <v>2</v>
      </c>
      <c r="AX10">
        <v>422843506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ROUND(Y10*Source!I25,9)</f>
        <v>11.52</v>
      </c>
      <c r="CY10">
        <f>AA10</f>
        <v>272.77</v>
      </c>
      <c r="CZ10">
        <f>AE10</f>
        <v>50.42</v>
      </c>
      <c r="DA10">
        <f>AI10</f>
        <v>5.41</v>
      </c>
      <c r="DB10">
        <f t="shared" si="1"/>
        <v>9.08</v>
      </c>
      <c r="DC10">
        <f t="shared" si="2"/>
        <v>0</v>
      </c>
      <c r="DD10" t="s">
        <v>3</v>
      </c>
      <c r="DE10" t="s">
        <v>3</v>
      </c>
      <c r="DF10">
        <f>ROUND(ROUND(AE10*AI10,2)*CX10,2)</f>
        <v>3142.31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3142.31</v>
      </c>
      <c r="DK10">
        <v>0</v>
      </c>
      <c r="DL10" t="s">
        <v>3</v>
      </c>
      <c r="DM10">
        <v>0</v>
      </c>
      <c r="DN10" t="s">
        <v>3</v>
      </c>
      <c r="DO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422843502</v>
      </c>
      <c r="C1">
        <v>421125444</v>
      </c>
      <c r="D1">
        <v>349762381</v>
      </c>
      <c r="E1">
        <v>1076</v>
      </c>
      <c r="F1">
        <v>1</v>
      </c>
      <c r="G1">
        <v>1076</v>
      </c>
      <c r="H1">
        <v>1</v>
      </c>
      <c r="I1" t="s">
        <v>111</v>
      </c>
      <c r="J1" t="s">
        <v>3</v>
      </c>
      <c r="K1" t="s">
        <v>112</v>
      </c>
      <c r="L1">
        <v>1191</v>
      </c>
      <c r="N1">
        <v>1013</v>
      </c>
      <c r="O1" t="s">
        <v>113</v>
      </c>
      <c r="P1" t="s">
        <v>113</v>
      </c>
      <c r="Q1">
        <v>1</v>
      </c>
      <c r="X1">
        <v>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9</v>
      </c>
      <c r="AH1">
        <v>2</v>
      </c>
      <c r="AI1">
        <v>422843502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422843503</v>
      </c>
      <c r="C2">
        <v>421125444</v>
      </c>
      <c r="D2">
        <v>349795297</v>
      </c>
      <c r="E2">
        <v>1</v>
      </c>
      <c r="F2">
        <v>1</v>
      </c>
      <c r="G2">
        <v>1076</v>
      </c>
      <c r="H2">
        <v>3</v>
      </c>
      <c r="I2" t="s">
        <v>114</v>
      </c>
      <c r="J2" t="s">
        <v>115</v>
      </c>
      <c r="K2" t="s">
        <v>116</v>
      </c>
      <c r="L2">
        <v>1346</v>
      </c>
      <c r="N2">
        <v>1009</v>
      </c>
      <c r="O2" t="s">
        <v>117</v>
      </c>
      <c r="P2" t="s">
        <v>117</v>
      </c>
      <c r="Q2">
        <v>1</v>
      </c>
      <c r="X2">
        <v>0.05</v>
      </c>
      <c r="Y2">
        <v>1.61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0.05</v>
      </c>
      <c r="AH2">
        <v>2</v>
      </c>
      <c r="AI2">
        <v>422843503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422843504</v>
      </c>
      <c r="C3">
        <v>421125444</v>
      </c>
      <c r="D3">
        <v>349796374</v>
      </c>
      <c r="E3">
        <v>1</v>
      </c>
      <c r="F3">
        <v>1</v>
      </c>
      <c r="G3">
        <v>1076</v>
      </c>
      <c r="H3">
        <v>3</v>
      </c>
      <c r="I3" t="s">
        <v>118</v>
      </c>
      <c r="J3" t="s">
        <v>119</v>
      </c>
      <c r="K3" t="s">
        <v>120</v>
      </c>
      <c r="L3">
        <v>1346</v>
      </c>
      <c r="N3">
        <v>1009</v>
      </c>
      <c r="O3" t="s">
        <v>117</v>
      </c>
      <c r="P3" t="s">
        <v>117</v>
      </c>
      <c r="Q3">
        <v>1</v>
      </c>
      <c r="X3">
        <v>0.04</v>
      </c>
      <c r="Y3">
        <v>29.9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0.04</v>
      </c>
      <c r="AH3">
        <v>2</v>
      </c>
      <c r="AI3">
        <v>422843504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422843505</v>
      </c>
      <c r="C4">
        <v>421125444</v>
      </c>
      <c r="D4">
        <v>349795240</v>
      </c>
      <c r="E4">
        <v>1</v>
      </c>
      <c r="F4">
        <v>1</v>
      </c>
      <c r="G4">
        <v>1076</v>
      </c>
      <c r="H4">
        <v>3</v>
      </c>
      <c r="I4" t="s">
        <v>121</v>
      </c>
      <c r="J4" t="s">
        <v>122</v>
      </c>
      <c r="K4" t="s">
        <v>123</v>
      </c>
      <c r="L4">
        <v>1348</v>
      </c>
      <c r="N4">
        <v>1009</v>
      </c>
      <c r="O4" t="s">
        <v>124</v>
      </c>
      <c r="P4" t="s">
        <v>124</v>
      </c>
      <c r="Q4">
        <v>1000</v>
      </c>
      <c r="X4">
        <v>1.3999999999999999E-4</v>
      </c>
      <c r="Y4">
        <v>6767.09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1.3999999999999999E-4</v>
      </c>
      <c r="AH4">
        <v>2</v>
      </c>
      <c r="AI4">
        <v>422843505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422843506</v>
      </c>
      <c r="C5">
        <v>421125444</v>
      </c>
      <c r="D5">
        <v>349795596</v>
      </c>
      <c r="E5">
        <v>1</v>
      </c>
      <c r="F5">
        <v>1</v>
      </c>
      <c r="G5">
        <v>1076</v>
      </c>
      <c r="H5">
        <v>3</v>
      </c>
      <c r="I5" t="s">
        <v>125</v>
      </c>
      <c r="J5" t="s">
        <v>126</v>
      </c>
      <c r="K5" t="s">
        <v>127</v>
      </c>
      <c r="L5">
        <v>1346</v>
      </c>
      <c r="N5">
        <v>1009</v>
      </c>
      <c r="O5" t="s">
        <v>117</v>
      </c>
      <c r="P5" t="s">
        <v>117</v>
      </c>
      <c r="Q5">
        <v>1</v>
      </c>
      <c r="X5">
        <v>0.18</v>
      </c>
      <c r="Y5">
        <v>50.42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0.18</v>
      </c>
      <c r="AH5">
        <v>2</v>
      </c>
      <c r="AI5">
        <v>422843506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422843502</v>
      </c>
      <c r="C6">
        <v>421125444</v>
      </c>
      <c r="D6">
        <v>349762381</v>
      </c>
      <c r="E6">
        <v>1076</v>
      </c>
      <c r="F6">
        <v>1</v>
      </c>
      <c r="G6">
        <v>1076</v>
      </c>
      <c r="H6">
        <v>1</v>
      </c>
      <c r="I6" t="s">
        <v>111</v>
      </c>
      <c r="J6" t="s">
        <v>3</v>
      </c>
      <c r="K6" t="s">
        <v>112</v>
      </c>
      <c r="L6">
        <v>1191</v>
      </c>
      <c r="N6">
        <v>1013</v>
      </c>
      <c r="O6" t="s">
        <v>113</v>
      </c>
      <c r="P6" t="s">
        <v>113</v>
      </c>
      <c r="Q6">
        <v>1</v>
      </c>
      <c r="X6">
        <v>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9</v>
      </c>
      <c r="AH6">
        <v>2</v>
      </c>
      <c r="AI6">
        <v>422843502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422843503</v>
      </c>
      <c r="C7">
        <v>421125444</v>
      </c>
      <c r="D7">
        <v>349795297</v>
      </c>
      <c r="E7">
        <v>1</v>
      </c>
      <c r="F7">
        <v>1</v>
      </c>
      <c r="G7">
        <v>1076</v>
      </c>
      <c r="H7">
        <v>3</v>
      </c>
      <c r="I7" t="s">
        <v>114</v>
      </c>
      <c r="J7" t="s">
        <v>115</v>
      </c>
      <c r="K7" t="s">
        <v>116</v>
      </c>
      <c r="L7">
        <v>1346</v>
      </c>
      <c r="N7">
        <v>1009</v>
      </c>
      <c r="O7" t="s">
        <v>117</v>
      </c>
      <c r="P7" t="s">
        <v>117</v>
      </c>
      <c r="Q7">
        <v>1</v>
      </c>
      <c r="X7">
        <v>0.05</v>
      </c>
      <c r="Y7">
        <v>1.61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0.05</v>
      </c>
      <c r="AH7">
        <v>2</v>
      </c>
      <c r="AI7">
        <v>422843503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422843504</v>
      </c>
      <c r="C8">
        <v>421125444</v>
      </c>
      <c r="D8">
        <v>349796374</v>
      </c>
      <c r="E8">
        <v>1</v>
      </c>
      <c r="F8">
        <v>1</v>
      </c>
      <c r="G8">
        <v>1076</v>
      </c>
      <c r="H8">
        <v>3</v>
      </c>
      <c r="I8" t="s">
        <v>118</v>
      </c>
      <c r="J8" t="s">
        <v>119</v>
      </c>
      <c r="K8" t="s">
        <v>120</v>
      </c>
      <c r="L8">
        <v>1346</v>
      </c>
      <c r="N8">
        <v>1009</v>
      </c>
      <c r="O8" t="s">
        <v>117</v>
      </c>
      <c r="P8" t="s">
        <v>117</v>
      </c>
      <c r="Q8">
        <v>1</v>
      </c>
      <c r="X8">
        <v>0.04</v>
      </c>
      <c r="Y8">
        <v>29.9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0.04</v>
      </c>
      <c r="AH8">
        <v>2</v>
      </c>
      <c r="AI8">
        <v>422843504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422843505</v>
      </c>
      <c r="C9">
        <v>421125444</v>
      </c>
      <c r="D9">
        <v>349795240</v>
      </c>
      <c r="E9">
        <v>1</v>
      </c>
      <c r="F9">
        <v>1</v>
      </c>
      <c r="G9">
        <v>1076</v>
      </c>
      <c r="H9">
        <v>3</v>
      </c>
      <c r="I9" t="s">
        <v>121</v>
      </c>
      <c r="J9" t="s">
        <v>122</v>
      </c>
      <c r="K9" t="s">
        <v>123</v>
      </c>
      <c r="L9">
        <v>1348</v>
      </c>
      <c r="N9">
        <v>1009</v>
      </c>
      <c r="O9" t="s">
        <v>124</v>
      </c>
      <c r="P9" t="s">
        <v>124</v>
      </c>
      <c r="Q9">
        <v>1000</v>
      </c>
      <c r="X9">
        <v>1.3999999999999999E-4</v>
      </c>
      <c r="Y9">
        <v>6767.09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1.3999999999999999E-4</v>
      </c>
      <c r="AH9">
        <v>2</v>
      </c>
      <c r="AI9">
        <v>422843505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422843506</v>
      </c>
      <c r="C10">
        <v>421125444</v>
      </c>
      <c r="D10">
        <v>349795596</v>
      </c>
      <c r="E10">
        <v>1</v>
      </c>
      <c r="F10">
        <v>1</v>
      </c>
      <c r="G10">
        <v>1076</v>
      </c>
      <c r="H10">
        <v>3</v>
      </c>
      <c r="I10" t="s">
        <v>125</v>
      </c>
      <c r="J10" t="s">
        <v>126</v>
      </c>
      <c r="K10" t="s">
        <v>127</v>
      </c>
      <c r="L10">
        <v>1346</v>
      </c>
      <c r="N10">
        <v>1009</v>
      </c>
      <c r="O10" t="s">
        <v>117</v>
      </c>
      <c r="P10" t="s">
        <v>117</v>
      </c>
      <c r="Q10">
        <v>1</v>
      </c>
      <c r="X10">
        <v>0.18</v>
      </c>
      <c r="Y10">
        <v>50.42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0.18</v>
      </c>
      <c r="AH10">
        <v>2</v>
      </c>
      <c r="AI10">
        <v>422843506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99025323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</v>
      </c>
      <c r="G12" t="str">
        <f>Source!G12</f>
        <v>Новый объект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доп.67</vt:lpstr>
      <vt:lpstr>Source</vt:lpstr>
      <vt:lpstr>SourceObSm</vt:lpstr>
      <vt:lpstr>SmtRes</vt:lpstr>
      <vt:lpstr>EtalonRes</vt:lpstr>
      <vt:lpstr>SrcPoprs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Вейцман Вадим Владимирович</cp:lastModifiedBy>
  <dcterms:created xsi:type="dcterms:W3CDTF">2026-04-03T10:29:57Z</dcterms:created>
  <dcterms:modified xsi:type="dcterms:W3CDTF">2026-04-28T13:07:12Z</dcterms:modified>
</cp:coreProperties>
</file>